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ei\Desktop\[한국주택금융공사_서울서부지사 원가검증용역\공내역서\"/>
    </mc:Choice>
  </mc:AlternateContent>
  <xr:revisionPtr revIDLastSave="0" documentId="13_ncr:1_{5CE8791B-4380-4C49-898C-0D6BC4D256AA}" xr6:coauthVersionLast="47" xr6:coauthVersionMax="47" xr10:uidLastSave="{00000000-0000-0000-0000-000000000000}"/>
  <bookViews>
    <workbookView xWindow="-120" yWindow="-120" windowWidth="29040" windowHeight="15840" xr2:uid="{087AB872-8AE9-40BF-B665-CCA4BED8D330}"/>
  </bookViews>
  <sheets>
    <sheet name="원가계산서" sheetId="7" r:id="rId1"/>
    <sheet name="집계표" sheetId="6" r:id="rId2"/>
    <sheet name="내역서" sheetId="5" r:id="rId3"/>
  </sheets>
  <definedNames>
    <definedName name="_xlnm.Print_Area" localSheetId="2">내역서!$A$1:$M$1300</definedName>
    <definedName name="_xlnm.Print_Area" localSheetId="0">원가계산서!$A$1:$F$32</definedName>
    <definedName name="_xlnm.Print_Area" localSheetId="1">집계표!$A$1:$M$94</definedName>
    <definedName name="_xlnm.Print_Titles" localSheetId="2">내역서!$1:$4</definedName>
    <definedName name="_xlnm.Print_Titles" localSheetId="0">원가계산서!$1:$4</definedName>
    <definedName name="_xlnm.Print_Titles" localSheetId="1">집계표!$1:$4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6" i="5" l="1"/>
  <c r="J276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J8" i="6"/>
  <c r="H8" i="6"/>
  <c r="H7" i="6"/>
  <c r="F7" i="6"/>
  <c r="D19" i="7" l="1"/>
  <c r="D31" i="7" l="1"/>
  <c r="D27" i="7"/>
  <c r="D26" i="7"/>
  <c r="D23" i="7"/>
  <c r="D22" i="7"/>
  <c r="D21" i="7"/>
  <c r="D20" i="7"/>
  <c r="D18" i="7"/>
  <c r="D17" i="7"/>
  <c r="D16" i="7"/>
  <c r="D15" i="7"/>
  <c r="D14" i="7"/>
  <c r="D13" i="7"/>
  <c r="D10" i="7"/>
  <c r="AR94" i="6"/>
  <c r="AS94" i="6"/>
  <c r="AR22" i="6"/>
  <c r="AS22" i="6"/>
  <c r="AQ1300" i="5"/>
  <c r="AQ6" i="6" s="1"/>
  <c r="AR1300" i="5"/>
  <c r="AS1300" i="5"/>
  <c r="F1287" i="5"/>
  <c r="H1287" i="5"/>
  <c r="J1287" i="5"/>
  <c r="R1287" i="5" s="1"/>
  <c r="K1287" i="5"/>
  <c r="O1287" i="5"/>
  <c r="S1287" i="5"/>
  <c r="T1287" i="5"/>
  <c r="U1287" i="5"/>
  <c r="V1287" i="5"/>
  <c r="W1287" i="5"/>
  <c r="X1287" i="5"/>
  <c r="Y1287" i="5"/>
  <c r="Z1287" i="5"/>
  <c r="AA1287" i="5"/>
  <c r="AB1287" i="5"/>
  <c r="AC1287" i="5"/>
  <c r="AD1287" i="5"/>
  <c r="AE1287" i="5"/>
  <c r="AF1287" i="5"/>
  <c r="AG1287" i="5"/>
  <c r="AH1287" i="5"/>
  <c r="AI1287" i="5"/>
  <c r="AJ1287" i="5"/>
  <c r="AK1287" i="5"/>
  <c r="AL1287" i="5"/>
  <c r="AM1287" i="5"/>
  <c r="AN1287" i="5"/>
  <c r="AO1287" i="5"/>
  <c r="AP1287" i="5"/>
  <c r="F1286" i="5"/>
  <c r="H1286" i="5"/>
  <c r="J1286" i="5"/>
  <c r="R1286" i="5" s="1"/>
  <c r="K1286" i="5"/>
  <c r="O1286" i="5"/>
  <c r="S1286" i="5"/>
  <c r="T1286" i="5"/>
  <c r="U1286" i="5"/>
  <c r="V1286" i="5"/>
  <c r="W1286" i="5"/>
  <c r="X1286" i="5"/>
  <c r="Y1286" i="5"/>
  <c r="Z1286" i="5"/>
  <c r="AA1286" i="5"/>
  <c r="AB1286" i="5"/>
  <c r="AC1286" i="5"/>
  <c r="AD1286" i="5"/>
  <c r="AE1286" i="5"/>
  <c r="AF1286" i="5"/>
  <c r="AG1286" i="5"/>
  <c r="AH1286" i="5"/>
  <c r="AI1286" i="5"/>
  <c r="AJ1286" i="5"/>
  <c r="AK1286" i="5"/>
  <c r="AL1286" i="5"/>
  <c r="AM1286" i="5"/>
  <c r="AN1286" i="5"/>
  <c r="AO1286" i="5"/>
  <c r="AP1286" i="5"/>
  <c r="F1285" i="5"/>
  <c r="H1285" i="5"/>
  <c r="J1285" i="5"/>
  <c r="R1285" i="5" s="1"/>
  <c r="K1285" i="5"/>
  <c r="O1285" i="5"/>
  <c r="S1285" i="5"/>
  <c r="T1285" i="5"/>
  <c r="U1285" i="5"/>
  <c r="V1285" i="5"/>
  <c r="W1285" i="5"/>
  <c r="X1285" i="5"/>
  <c r="Y1285" i="5"/>
  <c r="Z1285" i="5"/>
  <c r="AA1285" i="5"/>
  <c r="AB1285" i="5"/>
  <c r="AC1285" i="5"/>
  <c r="AD1285" i="5"/>
  <c r="AE1285" i="5"/>
  <c r="AF1285" i="5"/>
  <c r="AG1285" i="5"/>
  <c r="AH1285" i="5"/>
  <c r="AI1285" i="5"/>
  <c r="AJ1285" i="5"/>
  <c r="AK1285" i="5"/>
  <c r="AL1285" i="5"/>
  <c r="AM1285" i="5"/>
  <c r="AN1285" i="5"/>
  <c r="AO1285" i="5"/>
  <c r="AP1285" i="5"/>
  <c r="F1284" i="5"/>
  <c r="H1284" i="5"/>
  <c r="J1284" i="5"/>
  <c r="K1284" i="5"/>
  <c r="O1284" i="5"/>
  <c r="S1284" i="5"/>
  <c r="T1284" i="5"/>
  <c r="U1284" i="5"/>
  <c r="V1284" i="5"/>
  <c r="W1284" i="5"/>
  <c r="X1284" i="5"/>
  <c r="Y1284" i="5"/>
  <c r="Z1284" i="5"/>
  <c r="AA1284" i="5"/>
  <c r="AB1284" i="5"/>
  <c r="AC1284" i="5"/>
  <c r="AD1284" i="5"/>
  <c r="AE1284" i="5"/>
  <c r="AF1284" i="5"/>
  <c r="AG1284" i="5"/>
  <c r="AH1284" i="5"/>
  <c r="AI1284" i="5"/>
  <c r="AJ1284" i="5"/>
  <c r="AK1284" i="5"/>
  <c r="AL1284" i="5"/>
  <c r="AM1284" i="5"/>
  <c r="AN1284" i="5"/>
  <c r="AO1284" i="5"/>
  <c r="AP1284" i="5"/>
  <c r="AQ1282" i="5"/>
  <c r="AQ91" i="6" s="1"/>
  <c r="AR1282" i="5"/>
  <c r="AS1282" i="5"/>
  <c r="H1267" i="5"/>
  <c r="J1267" i="5"/>
  <c r="O1267" i="5"/>
  <c r="R1267" i="5"/>
  <c r="S1267" i="5"/>
  <c r="T1267" i="5"/>
  <c r="U1267" i="5"/>
  <c r="V1267" i="5"/>
  <c r="W1267" i="5"/>
  <c r="X1267" i="5"/>
  <c r="Y1267" i="5"/>
  <c r="Z1267" i="5"/>
  <c r="AA1267" i="5"/>
  <c r="AB1267" i="5"/>
  <c r="AC1267" i="5"/>
  <c r="AE1267" i="5"/>
  <c r="AF1267" i="5"/>
  <c r="AG1267" i="5"/>
  <c r="AH1267" i="5"/>
  <c r="AI1267" i="5"/>
  <c r="AJ1267" i="5"/>
  <c r="AK1267" i="5"/>
  <c r="AL1267" i="5"/>
  <c r="AM1267" i="5"/>
  <c r="AN1267" i="5"/>
  <c r="AO1267" i="5"/>
  <c r="AP1267" i="5"/>
  <c r="H1266" i="5"/>
  <c r="J1266" i="5"/>
  <c r="O1266" i="5"/>
  <c r="R1266" i="5"/>
  <c r="S1266" i="5"/>
  <c r="T1266" i="5"/>
  <c r="U1266" i="5"/>
  <c r="V1266" i="5"/>
  <c r="W1266" i="5"/>
  <c r="X1266" i="5"/>
  <c r="Y1266" i="5"/>
  <c r="Z1266" i="5"/>
  <c r="AA1266" i="5"/>
  <c r="AB1266" i="5"/>
  <c r="AC1266" i="5"/>
  <c r="AE1266" i="5"/>
  <c r="AF1266" i="5"/>
  <c r="AG1266" i="5"/>
  <c r="AH1266" i="5"/>
  <c r="AI1266" i="5"/>
  <c r="AJ1266" i="5"/>
  <c r="AK1266" i="5"/>
  <c r="AL1266" i="5"/>
  <c r="AM1266" i="5"/>
  <c r="AN1266" i="5"/>
  <c r="AO1266" i="5"/>
  <c r="AP1266" i="5"/>
  <c r="AQ1264" i="5"/>
  <c r="AQ90" i="6" s="1"/>
  <c r="AR1264" i="5"/>
  <c r="AS1264" i="5"/>
  <c r="F1255" i="5"/>
  <c r="H1255" i="5"/>
  <c r="O1255" i="5"/>
  <c r="R1255" i="5"/>
  <c r="S1255" i="5"/>
  <c r="T1255" i="5"/>
  <c r="U1255" i="5"/>
  <c r="V1255" i="5"/>
  <c r="W1255" i="5"/>
  <c r="Y1255" i="5"/>
  <c r="Z1255" i="5"/>
  <c r="AA1255" i="5"/>
  <c r="AB1255" i="5"/>
  <c r="AC1255" i="5"/>
  <c r="AD1255" i="5"/>
  <c r="AE1255" i="5"/>
  <c r="AF1255" i="5"/>
  <c r="AG1255" i="5"/>
  <c r="AH1255" i="5"/>
  <c r="AI1255" i="5"/>
  <c r="AJ1255" i="5"/>
  <c r="AK1255" i="5"/>
  <c r="AL1255" i="5"/>
  <c r="AM1255" i="5"/>
  <c r="AN1255" i="5"/>
  <c r="AO1255" i="5"/>
  <c r="AP1255" i="5"/>
  <c r="F1254" i="5"/>
  <c r="H1254" i="5"/>
  <c r="O1254" i="5"/>
  <c r="R1254" i="5"/>
  <c r="S1254" i="5"/>
  <c r="T1254" i="5"/>
  <c r="U1254" i="5"/>
  <c r="V1254" i="5"/>
  <c r="W1254" i="5"/>
  <c r="Y1254" i="5"/>
  <c r="Z1254" i="5"/>
  <c r="AA1254" i="5"/>
  <c r="AB1254" i="5"/>
  <c r="AC1254" i="5"/>
  <c r="AD1254" i="5"/>
  <c r="AE1254" i="5"/>
  <c r="AF1254" i="5"/>
  <c r="AG1254" i="5"/>
  <c r="AH1254" i="5"/>
  <c r="AI1254" i="5"/>
  <c r="AJ1254" i="5"/>
  <c r="AK1254" i="5"/>
  <c r="AL1254" i="5"/>
  <c r="AM1254" i="5"/>
  <c r="AN1254" i="5"/>
  <c r="AO1254" i="5"/>
  <c r="AP1254" i="5"/>
  <c r="F1253" i="5"/>
  <c r="H1253" i="5"/>
  <c r="O1253" i="5"/>
  <c r="R1253" i="5"/>
  <c r="S1253" i="5"/>
  <c r="T1253" i="5"/>
  <c r="U1253" i="5"/>
  <c r="V1253" i="5"/>
  <c r="W1253" i="5"/>
  <c r="Y1253" i="5"/>
  <c r="Z1253" i="5"/>
  <c r="AA1253" i="5"/>
  <c r="AB1253" i="5"/>
  <c r="AC1253" i="5"/>
  <c r="AD1253" i="5"/>
  <c r="AE1253" i="5"/>
  <c r="AF1253" i="5"/>
  <c r="AG1253" i="5"/>
  <c r="AH1253" i="5"/>
  <c r="AI1253" i="5"/>
  <c r="AJ1253" i="5"/>
  <c r="AK1253" i="5"/>
  <c r="AL1253" i="5"/>
  <c r="AM1253" i="5"/>
  <c r="AN1253" i="5"/>
  <c r="AO1253" i="5"/>
  <c r="AP1253" i="5"/>
  <c r="F1252" i="5"/>
  <c r="H1252" i="5"/>
  <c r="O1252" i="5"/>
  <c r="R1252" i="5"/>
  <c r="S1252" i="5"/>
  <c r="T1252" i="5"/>
  <c r="U1252" i="5"/>
  <c r="V1252" i="5"/>
  <c r="W1252" i="5"/>
  <c r="Y1252" i="5"/>
  <c r="Z1252" i="5"/>
  <c r="AA1252" i="5"/>
  <c r="AB1252" i="5"/>
  <c r="AC1252" i="5"/>
  <c r="AD1252" i="5"/>
  <c r="AE1252" i="5"/>
  <c r="AF1252" i="5"/>
  <c r="AG1252" i="5"/>
  <c r="AH1252" i="5"/>
  <c r="AI1252" i="5"/>
  <c r="AJ1252" i="5"/>
  <c r="AK1252" i="5"/>
  <c r="AL1252" i="5"/>
  <c r="AM1252" i="5"/>
  <c r="AN1252" i="5"/>
  <c r="AO1252" i="5"/>
  <c r="AP1252" i="5"/>
  <c r="F1251" i="5"/>
  <c r="H1251" i="5"/>
  <c r="O1251" i="5"/>
  <c r="R1251" i="5"/>
  <c r="S1251" i="5"/>
  <c r="T1251" i="5"/>
  <c r="U1251" i="5"/>
  <c r="V1251" i="5"/>
  <c r="W1251" i="5"/>
  <c r="Y1251" i="5"/>
  <c r="Z1251" i="5"/>
  <c r="AA1251" i="5"/>
  <c r="AB1251" i="5"/>
  <c r="AC1251" i="5"/>
  <c r="AD1251" i="5"/>
  <c r="AE1251" i="5"/>
  <c r="AF1251" i="5"/>
  <c r="AG1251" i="5"/>
  <c r="AH1251" i="5"/>
  <c r="AI1251" i="5"/>
  <c r="AJ1251" i="5"/>
  <c r="AK1251" i="5"/>
  <c r="AL1251" i="5"/>
  <c r="AM1251" i="5"/>
  <c r="AN1251" i="5"/>
  <c r="AO1251" i="5"/>
  <c r="AP1251" i="5"/>
  <c r="F1250" i="5"/>
  <c r="H1250" i="5"/>
  <c r="O1250" i="5"/>
  <c r="R1250" i="5"/>
  <c r="S1250" i="5"/>
  <c r="T1250" i="5"/>
  <c r="U1250" i="5"/>
  <c r="V1250" i="5"/>
  <c r="W1250" i="5"/>
  <c r="Y1250" i="5"/>
  <c r="Z1250" i="5"/>
  <c r="AA1250" i="5"/>
  <c r="AB1250" i="5"/>
  <c r="AC1250" i="5"/>
  <c r="AD1250" i="5"/>
  <c r="AE1250" i="5"/>
  <c r="AF1250" i="5"/>
  <c r="AG1250" i="5"/>
  <c r="AH1250" i="5"/>
  <c r="AI1250" i="5"/>
  <c r="AJ1250" i="5"/>
  <c r="AK1250" i="5"/>
  <c r="AL1250" i="5"/>
  <c r="AM1250" i="5"/>
  <c r="AN1250" i="5"/>
  <c r="AO1250" i="5"/>
  <c r="AP1250" i="5"/>
  <c r="F1249" i="5"/>
  <c r="H1249" i="5"/>
  <c r="O1249" i="5"/>
  <c r="R1249" i="5"/>
  <c r="S1249" i="5"/>
  <c r="T1249" i="5"/>
  <c r="U1249" i="5"/>
  <c r="V1249" i="5"/>
  <c r="W1249" i="5"/>
  <c r="Y1249" i="5"/>
  <c r="Z1249" i="5"/>
  <c r="AA1249" i="5"/>
  <c r="AB1249" i="5"/>
  <c r="AC1249" i="5"/>
  <c r="AD1249" i="5"/>
  <c r="AE1249" i="5"/>
  <c r="AF1249" i="5"/>
  <c r="AG1249" i="5"/>
  <c r="AH1249" i="5"/>
  <c r="AI1249" i="5"/>
  <c r="AJ1249" i="5"/>
  <c r="AK1249" i="5"/>
  <c r="AL1249" i="5"/>
  <c r="AM1249" i="5"/>
  <c r="AN1249" i="5"/>
  <c r="AO1249" i="5"/>
  <c r="AP1249" i="5"/>
  <c r="F1248" i="5"/>
  <c r="H1248" i="5"/>
  <c r="O1248" i="5"/>
  <c r="R1248" i="5"/>
  <c r="S1248" i="5"/>
  <c r="T1248" i="5"/>
  <c r="U1248" i="5"/>
  <c r="V1248" i="5"/>
  <c r="W1248" i="5"/>
  <c r="Y1248" i="5"/>
  <c r="Z1248" i="5"/>
  <c r="AA1248" i="5"/>
  <c r="AB1248" i="5"/>
  <c r="AC1248" i="5"/>
  <c r="AD1248" i="5"/>
  <c r="AE1248" i="5"/>
  <c r="AF1248" i="5"/>
  <c r="AG1248" i="5"/>
  <c r="AH1248" i="5"/>
  <c r="AI1248" i="5"/>
  <c r="AJ1248" i="5"/>
  <c r="AK1248" i="5"/>
  <c r="AL1248" i="5"/>
  <c r="AM1248" i="5"/>
  <c r="AN1248" i="5"/>
  <c r="AO1248" i="5"/>
  <c r="AP1248" i="5"/>
  <c r="AQ1246" i="5"/>
  <c r="AQ89" i="6" s="1"/>
  <c r="AR1246" i="5"/>
  <c r="AS1246" i="5"/>
  <c r="F1232" i="5"/>
  <c r="H1232" i="5"/>
  <c r="J1232" i="5"/>
  <c r="R1232" i="5" s="1"/>
  <c r="K1232" i="5"/>
  <c r="O1232" i="5"/>
  <c r="S1232" i="5"/>
  <c r="T1232" i="5"/>
  <c r="U1232" i="5"/>
  <c r="V1232" i="5"/>
  <c r="W1232" i="5"/>
  <c r="X1232" i="5"/>
  <c r="Y1232" i="5"/>
  <c r="Z1232" i="5"/>
  <c r="AA1232" i="5"/>
  <c r="AB1232" i="5"/>
  <c r="AC1232" i="5"/>
  <c r="AD1232" i="5"/>
  <c r="AE1232" i="5"/>
  <c r="AF1232" i="5"/>
  <c r="AG1232" i="5"/>
  <c r="AH1232" i="5"/>
  <c r="AI1232" i="5"/>
  <c r="AJ1232" i="5"/>
  <c r="AK1232" i="5"/>
  <c r="AL1232" i="5"/>
  <c r="AM1232" i="5"/>
  <c r="AN1232" i="5"/>
  <c r="AO1232" i="5"/>
  <c r="AP1232" i="5"/>
  <c r="F1231" i="5"/>
  <c r="H1231" i="5"/>
  <c r="J1231" i="5"/>
  <c r="R1231" i="5" s="1"/>
  <c r="K1231" i="5"/>
  <c r="O1231" i="5"/>
  <c r="S1231" i="5"/>
  <c r="T1231" i="5"/>
  <c r="U1231" i="5"/>
  <c r="V1231" i="5"/>
  <c r="W1231" i="5"/>
  <c r="X1231" i="5"/>
  <c r="Y1231" i="5"/>
  <c r="Z1231" i="5"/>
  <c r="AA1231" i="5"/>
  <c r="AB1231" i="5"/>
  <c r="AC1231" i="5"/>
  <c r="AD1231" i="5"/>
  <c r="AE1231" i="5"/>
  <c r="AF1231" i="5"/>
  <c r="AG1231" i="5"/>
  <c r="AH1231" i="5"/>
  <c r="AI1231" i="5"/>
  <c r="AJ1231" i="5"/>
  <c r="AK1231" i="5"/>
  <c r="AL1231" i="5"/>
  <c r="AM1231" i="5"/>
  <c r="AN1231" i="5"/>
  <c r="AO1231" i="5"/>
  <c r="AP1231" i="5"/>
  <c r="F1230" i="5"/>
  <c r="H1230" i="5"/>
  <c r="J1230" i="5"/>
  <c r="K1230" i="5"/>
  <c r="O1230" i="5"/>
  <c r="S1230" i="5"/>
  <c r="T1230" i="5"/>
  <c r="U1230" i="5"/>
  <c r="V1230" i="5"/>
  <c r="W1230" i="5"/>
  <c r="X1230" i="5"/>
  <c r="Y1230" i="5"/>
  <c r="Z1230" i="5"/>
  <c r="AA1230" i="5"/>
  <c r="AB1230" i="5"/>
  <c r="AC1230" i="5"/>
  <c r="AD1230" i="5"/>
  <c r="AE1230" i="5"/>
  <c r="AF1230" i="5"/>
  <c r="AG1230" i="5"/>
  <c r="AH1230" i="5"/>
  <c r="AI1230" i="5"/>
  <c r="AJ1230" i="5"/>
  <c r="AK1230" i="5"/>
  <c r="AL1230" i="5"/>
  <c r="AM1230" i="5"/>
  <c r="AN1230" i="5"/>
  <c r="AO1230" i="5"/>
  <c r="AP1230" i="5"/>
  <c r="AQ1228" i="5"/>
  <c r="AQ88" i="6" s="1"/>
  <c r="AR1228" i="5"/>
  <c r="AS1228" i="5"/>
  <c r="O1222" i="5"/>
  <c r="S1222" i="5"/>
  <c r="T1222" i="5"/>
  <c r="U1222" i="5"/>
  <c r="V1222" i="5"/>
  <c r="W1222" i="5"/>
  <c r="X1222" i="5"/>
  <c r="Y1222" i="5"/>
  <c r="Z1222" i="5"/>
  <c r="AA1222" i="5"/>
  <c r="AB1222" i="5"/>
  <c r="AC1222" i="5"/>
  <c r="AD1222" i="5"/>
  <c r="AE1222" i="5"/>
  <c r="AF1222" i="5"/>
  <c r="AG1222" i="5"/>
  <c r="AH1222" i="5"/>
  <c r="AI1222" i="5"/>
  <c r="AJ1222" i="5"/>
  <c r="AK1222" i="5"/>
  <c r="AL1222" i="5"/>
  <c r="AM1222" i="5"/>
  <c r="AN1222" i="5"/>
  <c r="AO1222" i="5"/>
  <c r="AP1222" i="5"/>
  <c r="O1221" i="5"/>
  <c r="S1221" i="5"/>
  <c r="T1221" i="5"/>
  <c r="U1221" i="5"/>
  <c r="V1221" i="5"/>
  <c r="W1221" i="5"/>
  <c r="X1221" i="5"/>
  <c r="Y1221" i="5"/>
  <c r="Z1221" i="5"/>
  <c r="AA1221" i="5"/>
  <c r="AB1221" i="5"/>
  <c r="AC1221" i="5"/>
  <c r="AD1221" i="5"/>
  <c r="AE1221" i="5"/>
  <c r="AF1221" i="5"/>
  <c r="AG1221" i="5"/>
  <c r="AH1221" i="5"/>
  <c r="AI1221" i="5"/>
  <c r="AJ1221" i="5"/>
  <c r="AK1221" i="5"/>
  <c r="AL1221" i="5"/>
  <c r="AM1221" i="5"/>
  <c r="AN1221" i="5"/>
  <c r="AO1221" i="5"/>
  <c r="AP1221" i="5"/>
  <c r="O1220" i="5"/>
  <c r="S1220" i="5"/>
  <c r="T1220" i="5"/>
  <c r="U1220" i="5"/>
  <c r="V1220" i="5"/>
  <c r="W1220" i="5"/>
  <c r="X1220" i="5"/>
  <c r="Y1220" i="5"/>
  <c r="Z1220" i="5"/>
  <c r="AA1220" i="5"/>
  <c r="AB1220" i="5"/>
  <c r="AC1220" i="5"/>
  <c r="AD1220" i="5"/>
  <c r="AE1220" i="5"/>
  <c r="AF1220" i="5"/>
  <c r="AG1220" i="5"/>
  <c r="AH1220" i="5"/>
  <c r="AI1220" i="5"/>
  <c r="AJ1220" i="5"/>
  <c r="AK1220" i="5"/>
  <c r="AL1220" i="5"/>
  <c r="AM1220" i="5"/>
  <c r="AN1220" i="5"/>
  <c r="AO1220" i="5"/>
  <c r="AP1220" i="5"/>
  <c r="O1219" i="5"/>
  <c r="S1219" i="5"/>
  <c r="T1219" i="5"/>
  <c r="U1219" i="5"/>
  <c r="V1219" i="5"/>
  <c r="W1219" i="5"/>
  <c r="X1219" i="5"/>
  <c r="Y1219" i="5"/>
  <c r="Z1219" i="5"/>
  <c r="AA1219" i="5"/>
  <c r="AB1219" i="5"/>
  <c r="AC1219" i="5"/>
  <c r="AD1219" i="5"/>
  <c r="AE1219" i="5"/>
  <c r="AF1219" i="5"/>
  <c r="AG1219" i="5"/>
  <c r="AH1219" i="5"/>
  <c r="AI1219" i="5"/>
  <c r="AJ1219" i="5"/>
  <c r="AK1219" i="5"/>
  <c r="AL1219" i="5"/>
  <c r="AM1219" i="5"/>
  <c r="AN1219" i="5"/>
  <c r="AO1219" i="5"/>
  <c r="AP1219" i="5"/>
  <c r="O1218" i="5"/>
  <c r="S1218" i="5"/>
  <c r="T1218" i="5"/>
  <c r="U1218" i="5"/>
  <c r="V1218" i="5"/>
  <c r="W1218" i="5"/>
  <c r="X1218" i="5"/>
  <c r="Y1218" i="5"/>
  <c r="Z1218" i="5"/>
  <c r="AA1218" i="5"/>
  <c r="AB1218" i="5"/>
  <c r="AC1218" i="5"/>
  <c r="AD1218" i="5"/>
  <c r="AE1218" i="5"/>
  <c r="AF1218" i="5"/>
  <c r="AG1218" i="5"/>
  <c r="AH1218" i="5"/>
  <c r="AI1218" i="5"/>
  <c r="AJ1218" i="5"/>
  <c r="AK1218" i="5"/>
  <c r="AL1218" i="5"/>
  <c r="AM1218" i="5"/>
  <c r="AN1218" i="5"/>
  <c r="AO1218" i="5"/>
  <c r="AP1218" i="5"/>
  <c r="O1217" i="5"/>
  <c r="S1217" i="5"/>
  <c r="T1217" i="5"/>
  <c r="U1217" i="5"/>
  <c r="V1217" i="5"/>
  <c r="W1217" i="5"/>
  <c r="X1217" i="5"/>
  <c r="Y1217" i="5"/>
  <c r="Z1217" i="5"/>
  <c r="AA1217" i="5"/>
  <c r="AB1217" i="5"/>
  <c r="AC1217" i="5"/>
  <c r="AD1217" i="5"/>
  <c r="AE1217" i="5"/>
  <c r="AF1217" i="5"/>
  <c r="AG1217" i="5"/>
  <c r="AH1217" i="5"/>
  <c r="AI1217" i="5"/>
  <c r="AJ1217" i="5"/>
  <c r="AK1217" i="5"/>
  <c r="AL1217" i="5"/>
  <c r="AM1217" i="5"/>
  <c r="AN1217" i="5"/>
  <c r="AO1217" i="5"/>
  <c r="AP1217" i="5"/>
  <c r="O1216" i="5"/>
  <c r="S1216" i="5"/>
  <c r="T1216" i="5"/>
  <c r="U1216" i="5"/>
  <c r="V1216" i="5"/>
  <c r="W1216" i="5"/>
  <c r="X1216" i="5"/>
  <c r="Y1216" i="5"/>
  <c r="Z1216" i="5"/>
  <c r="AA1216" i="5"/>
  <c r="AB1216" i="5"/>
  <c r="AC1216" i="5"/>
  <c r="AD1216" i="5"/>
  <c r="AE1216" i="5"/>
  <c r="AF1216" i="5"/>
  <c r="AG1216" i="5"/>
  <c r="AH1216" i="5"/>
  <c r="AI1216" i="5"/>
  <c r="AJ1216" i="5"/>
  <c r="AK1216" i="5"/>
  <c r="AL1216" i="5"/>
  <c r="AM1216" i="5"/>
  <c r="AN1216" i="5"/>
  <c r="AO1216" i="5"/>
  <c r="AP1216" i="5"/>
  <c r="O1215" i="5"/>
  <c r="S1215" i="5"/>
  <c r="T1215" i="5"/>
  <c r="U1215" i="5"/>
  <c r="V1215" i="5"/>
  <c r="W1215" i="5"/>
  <c r="X1215" i="5"/>
  <c r="Y1215" i="5"/>
  <c r="Z1215" i="5"/>
  <c r="AA1215" i="5"/>
  <c r="AB1215" i="5"/>
  <c r="AC1215" i="5"/>
  <c r="AD1215" i="5"/>
  <c r="AE1215" i="5"/>
  <c r="AF1215" i="5"/>
  <c r="AG1215" i="5"/>
  <c r="AH1215" i="5"/>
  <c r="AI1215" i="5"/>
  <c r="AJ1215" i="5"/>
  <c r="AK1215" i="5"/>
  <c r="AL1215" i="5"/>
  <c r="AM1215" i="5"/>
  <c r="AN1215" i="5"/>
  <c r="AO1215" i="5"/>
  <c r="AP1215" i="5"/>
  <c r="O1214" i="5"/>
  <c r="S1214" i="5"/>
  <c r="T1214" i="5"/>
  <c r="U1214" i="5"/>
  <c r="V1214" i="5"/>
  <c r="W1214" i="5"/>
  <c r="X1214" i="5"/>
  <c r="Y1214" i="5"/>
  <c r="Z1214" i="5"/>
  <c r="AA1214" i="5"/>
  <c r="AB1214" i="5"/>
  <c r="AC1214" i="5"/>
  <c r="AD1214" i="5"/>
  <c r="AE1214" i="5"/>
  <c r="AF1214" i="5"/>
  <c r="AG1214" i="5"/>
  <c r="AH1214" i="5"/>
  <c r="AI1214" i="5"/>
  <c r="AJ1214" i="5"/>
  <c r="AK1214" i="5"/>
  <c r="AL1214" i="5"/>
  <c r="AM1214" i="5"/>
  <c r="AN1214" i="5"/>
  <c r="AO1214" i="5"/>
  <c r="AP1214" i="5"/>
  <c r="O1213" i="5"/>
  <c r="S1213" i="5"/>
  <c r="T1213" i="5"/>
  <c r="U1213" i="5"/>
  <c r="V1213" i="5"/>
  <c r="W1213" i="5"/>
  <c r="X1213" i="5"/>
  <c r="Y1213" i="5"/>
  <c r="Z1213" i="5"/>
  <c r="AA1213" i="5"/>
  <c r="AB1213" i="5"/>
  <c r="AC1213" i="5"/>
  <c r="AD1213" i="5"/>
  <c r="AE1213" i="5"/>
  <c r="AF1213" i="5"/>
  <c r="AG1213" i="5"/>
  <c r="AH1213" i="5"/>
  <c r="AI1213" i="5"/>
  <c r="AJ1213" i="5"/>
  <c r="AK1213" i="5"/>
  <c r="AL1213" i="5"/>
  <c r="AM1213" i="5"/>
  <c r="AN1213" i="5"/>
  <c r="AO1213" i="5"/>
  <c r="AP1213" i="5"/>
  <c r="O1212" i="5"/>
  <c r="S1212" i="5"/>
  <c r="T1212" i="5"/>
  <c r="U1212" i="5"/>
  <c r="V1212" i="5"/>
  <c r="W1212" i="5"/>
  <c r="X1212" i="5"/>
  <c r="Y1212" i="5"/>
  <c r="Z1212" i="5"/>
  <c r="AA1212" i="5"/>
  <c r="AB1212" i="5"/>
  <c r="AC1212" i="5"/>
  <c r="AD1212" i="5"/>
  <c r="AE1212" i="5"/>
  <c r="AF1212" i="5"/>
  <c r="AG1212" i="5"/>
  <c r="AH1212" i="5"/>
  <c r="AI1212" i="5"/>
  <c r="AJ1212" i="5"/>
  <c r="AK1212" i="5"/>
  <c r="AL1212" i="5"/>
  <c r="AM1212" i="5"/>
  <c r="AN1212" i="5"/>
  <c r="AO1212" i="5"/>
  <c r="AP1212" i="5"/>
  <c r="AQ1210" i="5"/>
  <c r="AQ87" i="6" s="1"/>
  <c r="AR1210" i="5"/>
  <c r="AS1210" i="5"/>
  <c r="O1200" i="5"/>
  <c r="S1200" i="5"/>
  <c r="T1200" i="5"/>
  <c r="U1200" i="5"/>
  <c r="V1200" i="5"/>
  <c r="W1200" i="5"/>
  <c r="X1200" i="5"/>
  <c r="Y1200" i="5"/>
  <c r="Z1200" i="5"/>
  <c r="AA1200" i="5"/>
  <c r="AB1200" i="5"/>
  <c r="AC1200" i="5"/>
  <c r="AD1200" i="5"/>
  <c r="AE1200" i="5"/>
  <c r="AF1200" i="5"/>
  <c r="AG1200" i="5"/>
  <c r="AH1200" i="5"/>
  <c r="AI1200" i="5"/>
  <c r="AJ1200" i="5"/>
  <c r="AK1200" i="5"/>
  <c r="AL1200" i="5"/>
  <c r="AM1200" i="5"/>
  <c r="AN1200" i="5"/>
  <c r="AO1200" i="5"/>
  <c r="AP1200" i="5"/>
  <c r="O1199" i="5"/>
  <c r="S1199" i="5"/>
  <c r="T1199" i="5"/>
  <c r="U1199" i="5"/>
  <c r="V1199" i="5"/>
  <c r="W1199" i="5"/>
  <c r="X1199" i="5"/>
  <c r="Y1199" i="5"/>
  <c r="Z1199" i="5"/>
  <c r="AA1199" i="5"/>
  <c r="AB1199" i="5"/>
  <c r="AC1199" i="5"/>
  <c r="AD1199" i="5"/>
  <c r="AE1199" i="5"/>
  <c r="AF1199" i="5"/>
  <c r="AG1199" i="5"/>
  <c r="AH1199" i="5"/>
  <c r="AI1199" i="5"/>
  <c r="AJ1199" i="5"/>
  <c r="AK1199" i="5"/>
  <c r="AL1199" i="5"/>
  <c r="AM1199" i="5"/>
  <c r="AN1199" i="5"/>
  <c r="AO1199" i="5"/>
  <c r="AP1199" i="5"/>
  <c r="O1198" i="5"/>
  <c r="S1198" i="5"/>
  <c r="T1198" i="5"/>
  <c r="U1198" i="5"/>
  <c r="V1198" i="5"/>
  <c r="W1198" i="5"/>
  <c r="X1198" i="5"/>
  <c r="Y1198" i="5"/>
  <c r="Z1198" i="5"/>
  <c r="AA1198" i="5"/>
  <c r="AB1198" i="5"/>
  <c r="AC1198" i="5"/>
  <c r="AD1198" i="5"/>
  <c r="AE1198" i="5"/>
  <c r="AF1198" i="5"/>
  <c r="AG1198" i="5"/>
  <c r="AH1198" i="5"/>
  <c r="AI1198" i="5"/>
  <c r="AJ1198" i="5"/>
  <c r="AK1198" i="5"/>
  <c r="AL1198" i="5"/>
  <c r="AM1198" i="5"/>
  <c r="AN1198" i="5"/>
  <c r="AO1198" i="5"/>
  <c r="AP1198" i="5"/>
  <c r="O1197" i="5"/>
  <c r="S1197" i="5"/>
  <c r="T1197" i="5"/>
  <c r="U1197" i="5"/>
  <c r="V1197" i="5"/>
  <c r="W1197" i="5"/>
  <c r="X1197" i="5"/>
  <c r="Y1197" i="5"/>
  <c r="Z1197" i="5"/>
  <c r="AA1197" i="5"/>
  <c r="AB1197" i="5"/>
  <c r="AC1197" i="5"/>
  <c r="AD1197" i="5"/>
  <c r="AE1197" i="5"/>
  <c r="AF1197" i="5"/>
  <c r="AG1197" i="5"/>
  <c r="AH1197" i="5"/>
  <c r="AI1197" i="5"/>
  <c r="AJ1197" i="5"/>
  <c r="AK1197" i="5"/>
  <c r="AL1197" i="5"/>
  <c r="AM1197" i="5"/>
  <c r="AN1197" i="5"/>
  <c r="AO1197" i="5"/>
  <c r="AP1197" i="5"/>
  <c r="O1196" i="5"/>
  <c r="S1196" i="5"/>
  <c r="T1196" i="5"/>
  <c r="U1196" i="5"/>
  <c r="V1196" i="5"/>
  <c r="W1196" i="5"/>
  <c r="X1196" i="5"/>
  <c r="Y1196" i="5"/>
  <c r="Z1196" i="5"/>
  <c r="AA1196" i="5"/>
  <c r="AB1196" i="5"/>
  <c r="AC1196" i="5"/>
  <c r="AD1196" i="5"/>
  <c r="AE1196" i="5"/>
  <c r="AF1196" i="5"/>
  <c r="AG1196" i="5"/>
  <c r="AH1196" i="5"/>
  <c r="AI1196" i="5"/>
  <c r="AJ1196" i="5"/>
  <c r="AK1196" i="5"/>
  <c r="AL1196" i="5"/>
  <c r="AM1196" i="5"/>
  <c r="AN1196" i="5"/>
  <c r="AO1196" i="5"/>
  <c r="AP1196" i="5"/>
  <c r="O1195" i="5"/>
  <c r="S1195" i="5"/>
  <c r="T1195" i="5"/>
  <c r="U1195" i="5"/>
  <c r="V1195" i="5"/>
  <c r="W1195" i="5"/>
  <c r="X1195" i="5"/>
  <c r="Y1195" i="5"/>
  <c r="Z1195" i="5"/>
  <c r="AA1195" i="5"/>
  <c r="AB1195" i="5"/>
  <c r="AC1195" i="5"/>
  <c r="AD1195" i="5"/>
  <c r="AE1195" i="5"/>
  <c r="AF1195" i="5"/>
  <c r="AG1195" i="5"/>
  <c r="AH1195" i="5"/>
  <c r="AI1195" i="5"/>
  <c r="AJ1195" i="5"/>
  <c r="AK1195" i="5"/>
  <c r="AL1195" i="5"/>
  <c r="AM1195" i="5"/>
  <c r="AN1195" i="5"/>
  <c r="AO1195" i="5"/>
  <c r="AP1195" i="5"/>
  <c r="O1194" i="5"/>
  <c r="S1194" i="5"/>
  <c r="T1194" i="5"/>
  <c r="U1194" i="5"/>
  <c r="V1194" i="5"/>
  <c r="W1194" i="5"/>
  <c r="X1194" i="5"/>
  <c r="Y1194" i="5"/>
  <c r="Z1194" i="5"/>
  <c r="AA1194" i="5"/>
  <c r="AB1194" i="5"/>
  <c r="AC1194" i="5"/>
  <c r="AD1194" i="5"/>
  <c r="AE1194" i="5"/>
  <c r="AF1194" i="5"/>
  <c r="AG1194" i="5"/>
  <c r="AH1194" i="5"/>
  <c r="AI1194" i="5"/>
  <c r="AJ1194" i="5"/>
  <c r="AK1194" i="5"/>
  <c r="AL1194" i="5"/>
  <c r="AM1194" i="5"/>
  <c r="AN1194" i="5"/>
  <c r="AO1194" i="5"/>
  <c r="AP1194" i="5"/>
  <c r="AQ1192" i="5"/>
  <c r="AQ86" i="6" s="1"/>
  <c r="AR1192" i="5"/>
  <c r="AS1192" i="5"/>
  <c r="O1176" i="5"/>
  <c r="S1176" i="5"/>
  <c r="S1192" i="5" s="1"/>
  <c r="S86" i="6" s="1"/>
  <c r="T1176" i="5"/>
  <c r="T1192" i="5" s="1"/>
  <c r="T86" i="6" s="1"/>
  <c r="U1176" i="5"/>
  <c r="U1192" i="5" s="1"/>
  <c r="U86" i="6" s="1"/>
  <c r="V1176" i="5"/>
  <c r="V1192" i="5" s="1"/>
  <c r="V86" i="6" s="1"/>
  <c r="W1176" i="5"/>
  <c r="W1192" i="5" s="1"/>
  <c r="W86" i="6" s="1"/>
  <c r="X1176" i="5"/>
  <c r="X1192" i="5" s="1"/>
  <c r="X86" i="6" s="1"/>
  <c r="Y1176" i="5"/>
  <c r="Y1192" i="5" s="1"/>
  <c r="Y86" i="6" s="1"/>
  <c r="Z1176" i="5"/>
  <c r="Z1192" i="5" s="1"/>
  <c r="Z86" i="6" s="1"/>
  <c r="AA1176" i="5"/>
  <c r="AA1192" i="5" s="1"/>
  <c r="AA86" i="6" s="1"/>
  <c r="AB1176" i="5"/>
  <c r="AB1192" i="5" s="1"/>
  <c r="AB86" i="6" s="1"/>
  <c r="AC1176" i="5"/>
  <c r="AC1192" i="5" s="1"/>
  <c r="AC86" i="6" s="1"/>
  <c r="AD1176" i="5"/>
  <c r="AD1192" i="5" s="1"/>
  <c r="AD86" i="6" s="1"/>
  <c r="AE1176" i="5"/>
  <c r="AE1192" i="5" s="1"/>
  <c r="AE86" i="6" s="1"/>
  <c r="AF1176" i="5"/>
  <c r="AF1192" i="5" s="1"/>
  <c r="AF86" i="6" s="1"/>
  <c r="AG1176" i="5"/>
  <c r="AG1192" i="5" s="1"/>
  <c r="AG86" i="6" s="1"/>
  <c r="AH1176" i="5"/>
  <c r="AH1192" i="5" s="1"/>
  <c r="AH86" i="6" s="1"/>
  <c r="AI1176" i="5"/>
  <c r="AI1192" i="5" s="1"/>
  <c r="AI86" i="6" s="1"/>
  <c r="AJ1176" i="5"/>
  <c r="AJ1192" i="5" s="1"/>
  <c r="AJ86" i="6" s="1"/>
  <c r="AK1176" i="5"/>
  <c r="AK1192" i="5" s="1"/>
  <c r="AK86" i="6" s="1"/>
  <c r="AL1176" i="5"/>
  <c r="AL1192" i="5" s="1"/>
  <c r="AL86" i="6" s="1"/>
  <c r="AM1176" i="5"/>
  <c r="AM1192" i="5" s="1"/>
  <c r="AM86" i="6" s="1"/>
  <c r="AN1176" i="5"/>
  <c r="AN1192" i="5" s="1"/>
  <c r="AN86" i="6" s="1"/>
  <c r="AO1176" i="5"/>
  <c r="AO1192" i="5" s="1"/>
  <c r="AO86" i="6" s="1"/>
  <c r="AP1176" i="5"/>
  <c r="AP1192" i="5" s="1"/>
  <c r="AP86" i="6" s="1"/>
  <c r="AQ1174" i="5"/>
  <c r="AQ85" i="6" s="1"/>
  <c r="AR1174" i="5"/>
  <c r="AS1174" i="5"/>
  <c r="O1158" i="5"/>
  <c r="S1158" i="5"/>
  <c r="S1174" i="5" s="1"/>
  <c r="S85" i="6" s="1"/>
  <c r="T1158" i="5"/>
  <c r="T1174" i="5" s="1"/>
  <c r="T85" i="6" s="1"/>
  <c r="U1158" i="5"/>
  <c r="U1174" i="5" s="1"/>
  <c r="U85" i="6" s="1"/>
  <c r="V1158" i="5"/>
  <c r="V1174" i="5" s="1"/>
  <c r="V85" i="6" s="1"/>
  <c r="W1158" i="5"/>
  <c r="W1174" i="5" s="1"/>
  <c r="W85" i="6" s="1"/>
  <c r="X1158" i="5"/>
  <c r="X1174" i="5" s="1"/>
  <c r="X85" i="6" s="1"/>
  <c r="Y1158" i="5"/>
  <c r="Y1174" i="5" s="1"/>
  <c r="Y85" i="6" s="1"/>
  <c r="Z1158" i="5"/>
  <c r="Z1174" i="5" s="1"/>
  <c r="Z85" i="6" s="1"/>
  <c r="AA1158" i="5"/>
  <c r="AA1174" i="5" s="1"/>
  <c r="AA85" i="6" s="1"/>
  <c r="AB1158" i="5"/>
  <c r="AB1174" i="5" s="1"/>
  <c r="AB85" i="6" s="1"/>
  <c r="AC1158" i="5"/>
  <c r="AC1174" i="5" s="1"/>
  <c r="AC85" i="6" s="1"/>
  <c r="AD1158" i="5"/>
  <c r="AD1174" i="5" s="1"/>
  <c r="AD85" i="6" s="1"/>
  <c r="AE1158" i="5"/>
  <c r="AE1174" i="5" s="1"/>
  <c r="AE85" i="6" s="1"/>
  <c r="AF1158" i="5"/>
  <c r="AF1174" i="5" s="1"/>
  <c r="AF85" i="6" s="1"/>
  <c r="AG1158" i="5"/>
  <c r="AG1174" i="5" s="1"/>
  <c r="AG85" i="6" s="1"/>
  <c r="AH1158" i="5"/>
  <c r="AH1174" i="5" s="1"/>
  <c r="AH85" i="6" s="1"/>
  <c r="AI1158" i="5"/>
  <c r="AI1174" i="5" s="1"/>
  <c r="AI85" i="6" s="1"/>
  <c r="AJ1158" i="5"/>
  <c r="AJ1174" i="5" s="1"/>
  <c r="AJ85" i="6" s="1"/>
  <c r="AK1158" i="5"/>
  <c r="AK1174" i="5" s="1"/>
  <c r="AK85" i="6" s="1"/>
  <c r="AL1158" i="5"/>
  <c r="AL1174" i="5" s="1"/>
  <c r="AL85" i="6" s="1"/>
  <c r="AM1158" i="5"/>
  <c r="AM1174" i="5" s="1"/>
  <c r="AM85" i="6" s="1"/>
  <c r="AN1158" i="5"/>
  <c r="AN1174" i="5" s="1"/>
  <c r="AN85" i="6" s="1"/>
  <c r="AO1158" i="5"/>
  <c r="AO1174" i="5" s="1"/>
  <c r="AO85" i="6" s="1"/>
  <c r="AP1158" i="5"/>
  <c r="AP1174" i="5" s="1"/>
  <c r="AP85" i="6" s="1"/>
  <c r="AQ1156" i="5"/>
  <c r="AQ84" i="6" s="1"/>
  <c r="AR1156" i="5"/>
  <c r="AS1156" i="5"/>
  <c r="O1144" i="5"/>
  <c r="S1144" i="5"/>
  <c r="T1144" i="5"/>
  <c r="U1144" i="5"/>
  <c r="V1144" i="5"/>
  <c r="W1144" i="5"/>
  <c r="X1144" i="5"/>
  <c r="Y1144" i="5"/>
  <c r="Z1144" i="5"/>
  <c r="AA1144" i="5"/>
  <c r="AB1144" i="5"/>
  <c r="AC1144" i="5"/>
  <c r="AD1144" i="5"/>
  <c r="AE1144" i="5"/>
  <c r="AF1144" i="5"/>
  <c r="AG1144" i="5"/>
  <c r="AH1144" i="5"/>
  <c r="AI1144" i="5"/>
  <c r="AJ1144" i="5"/>
  <c r="AK1144" i="5"/>
  <c r="AL1144" i="5"/>
  <c r="AM1144" i="5"/>
  <c r="AN1144" i="5"/>
  <c r="AO1144" i="5"/>
  <c r="AP1144" i="5"/>
  <c r="O1143" i="5"/>
  <c r="S1143" i="5"/>
  <c r="T1143" i="5"/>
  <c r="U1143" i="5"/>
  <c r="V1143" i="5"/>
  <c r="W1143" i="5"/>
  <c r="X1143" i="5"/>
  <c r="Y1143" i="5"/>
  <c r="Z1143" i="5"/>
  <c r="AA1143" i="5"/>
  <c r="AB1143" i="5"/>
  <c r="AC1143" i="5"/>
  <c r="AD1143" i="5"/>
  <c r="AE1143" i="5"/>
  <c r="AF1143" i="5"/>
  <c r="AG1143" i="5"/>
  <c r="AH1143" i="5"/>
  <c r="AI1143" i="5"/>
  <c r="AJ1143" i="5"/>
  <c r="AK1143" i="5"/>
  <c r="AL1143" i="5"/>
  <c r="AM1143" i="5"/>
  <c r="AN1143" i="5"/>
  <c r="AO1143" i="5"/>
  <c r="AP1143" i="5"/>
  <c r="O1142" i="5"/>
  <c r="S1142" i="5"/>
  <c r="T1142" i="5"/>
  <c r="U1142" i="5"/>
  <c r="V1142" i="5"/>
  <c r="W1142" i="5"/>
  <c r="X1142" i="5"/>
  <c r="Y1142" i="5"/>
  <c r="Z1142" i="5"/>
  <c r="AA1142" i="5"/>
  <c r="AB1142" i="5"/>
  <c r="AC1142" i="5"/>
  <c r="AD1142" i="5"/>
  <c r="AE1142" i="5"/>
  <c r="AF1142" i="5"/>
  <c r="AG1142" i="5"/>
  <c r="AH1142" i="5"/>
  <c r="AI1142" i="5"/>
  <c r="AJ1142" i="5"/>
  <c r="AK1142" i="5"/>
  <c r="AL1142" i="5"/>
  <c r="AM1142" i="5"/>
  <c r="AN1142" i="5"/>
  <c r="AO1142" i="5"/>
  <c r="AP1142" i="5"/>
  <c r="O1141" i="5"/>
  <c r="S1141" i="5"/>
  <c r="T1141" i="5"/>
  <c r="U1141" i="5"/>
  <c r="V1141" i="5"/>
  <c r="W1141" i="5"/>
  <c r="X1141" i="5"/>
  <c r="Y1141" i="5"/>
  <c r="Z1141" i="5"/>
  <c r="AA1141" i="5"/>
  <c r="AB1141" i="5"/>
  <c r="AC1141" i="5"/>
  <c r="AD1141" i="5"/>
  <c r="AE1141" i="5"/>
  <c r="AF1141" i="5"/>
  <c r="AG1141" i="5"/>
  <c r="AH1141" i="5"/>
  <c r="AI1141" i="5"/>
  <c r="AJ1141" i="5"/>
  <c r="AK1141" i="5"/>
  <c r="AL1141" i="5"/>
  <c r="AM1141" i="5"/>
  <c r="AN1141" i="5"/>
  <c r="AO1141" i="5"/>
  <c r="AP1141" i="5"/>
  <c r="O1140" i="5"/>
  <c r="S1140" i="5"/>
  <c r="T1140" i="5"/>
  <c r="U1140" i="5"/>
  <c r="V1140" i="5"/>
  <c r="W1140" i="5"/>
  <c r="X1140" i="5"/>
  <c r="Y1140" i="5"/>
  <c r="Z1140" i="5"/>
  <c r="AA1140" i="5"/>
  <c r="AB1140" i="5"/>
  <c r="AC1140" i="5"/>
  <c r="AD1140" i="5"/>
  <c r="AE1140" i="5"/>
  <c r="AF1140" i="5"/>
  <c r="AG1140" i="5"/>
  <c r="AH1140" i="5"/>
  <c r="AI1140" i="5"/>
  <c r="AJ1140" i="5"/>
  <c r="AK1140" i="5"/>
  <c r="AL1140" i="5"/>
  <c r="AM1140" i="5"/>
  <c r="AN1140" i="5"/>
  <c r="AO1140" i="5"/>
  <c r="AP1140" i="5"/>
  <c r="AQ1138" i="5"/>
  <c r="AQ83" i="6" s="1"/>
  <c r="AR1138" i="5"/>
  <c r="AS1138" i="5"/>
  <c r="O1130" i="5"/>
  <c r="S1130" i="5"/>
  <c r="T1130" i="5"/>
  <c r="U1130" i="5"/>
  <c r="V1130" i="5"/>
  <c r="W1130" i="5"/>
  <c r="X1130" i="5"/>
  <c r="Y1130" i="5"/>
  <c r="Z1130" i="5"/>
  <c r="AA1130" i="5"/>
  <c r="AB1130" i="5"/>
  <c r="AC1130" i="5"/>
  <c r="AD1130" i="5"/>
  <c r="AE1130" i="5"/>
  <c r="AF1130" i="5"/>
  <c r="AG1130" i="5"/>
  <c r="AH1130" i="5"/>
  <c r="AI1130" i="5"/>
  <c r="AJ1130" i="5"/>
  <c r="AK1130" i="5"/>
  <c r="AL1130" i="5"/>
  <c r="AM1130" i="5"/>
  <c r="AN1130" i="5"/>
  <c r="AO1130" i="5"/>
  <c r="AP1130" i="5"/>
  <c r="O1129" i="5"/>
  <c r="S1129" i="5"/>
  <c r="T1129" i="5"/>
  <c r="U1129" i="5"/>
  <c r="V1129" i="5"/>
  <c r="W1129" i="5"/>
  <c r="X1129" i="5"/>
  <c r="Y1129" i="5"/>
  <c r="Z1129" i="5"/>
  <c r="AA1129" i="5"/>
  <c r="AB1129" i="5"/>
  <c r="AC1129" i="5"/>
  <c r="AD1129" i="5"/>
  <c r="AE1129" i="5"/>
  <c r="AF1129" i="5"/>
  <c r="AG1129" i="5"/>
  <c r="AH1129" i="5"/>
  <c r="AI1129" i="5"/>
  <c r="AJ1129" i="5"/>
  <c r="AK1129" i="5"/>
  <c r="AL1129" i="5"/>
  <c r="AM1129" i="5"/>
  <c r="AN1129" i="5"/>
  <c r="AO1129" i="5"/>
  <c r="AP1129" i="5"/>
  <c r="O1128" i="5"/>
  <c r="S1128" i="5"/>
  <c r="T1128" i="5"/>
  <c r="U1128" i="5"/>
  <c r="V1128" i="5"/>
  <c r="W1128" i="5"/>
  <c r="X1128" i="5"/>
  <c r="Y1128" i="5"/>
  <c r="Z1128" i="5"/>
  <c r="AA1128" i="5"/>
  <c r="AB1128" i="5"/>
  <c r="AC1128" i="5"/>
  <c r="AD1128" i="5"/>
  <c r="AE1128" i="5"/>
  <c r="AF1128" i="5"/>
  <c r="AG1128" i="5"/>
  <c r="AH1128" i="5"/>
  <c r="AI1128" i="5"/>
  <c r="AJ1128" i="5"/>
  <c r="AK1128" i="5"/>
  <c r="AL1128" i="5"/>
  <c r="AM1128" i="5"/>
  <c r="AN1128" i="5"/>
  <c r="AO1128" i="5"/>
  <c r="AP1128" i="5"/>
  <c r="O1127" i="5"/>
  <c r="S1127" i="5"/>
  <c r="T1127" i="5"/>
  <c r="U1127" i="5"/>
  <c r="V1127" i="5"/>
  <c r="W1127" i="5"/>
  <c r="X1127" i="5"/>
  <c r="Y1127" i="5"/>
  <c r="Z1127" i="5"/>
  <c r="AA1127" i="5"/>
  <c r="AB1127" i="5"/>
  <c r="AC1127" i="5"/>
  <c r="AD1127" i="5"/>
  <c r="AE1127" i="5"/>
  <c r="AF1127" i="5"/>
  <c r="AG1127" i="5"/>
  <c r="AH1127" i="5"/>
  <c r="AI1127" i="5"/>
  <c r="AJ1127" i="5"/>
  <c r="AK1127" i="5"/>
  <c r="AL1127" i="5"/>
  <c r="AM1127" i="5"/>
  <c r="AN1127" i="5"/>
  <c r="AO1127" i="5"/>
  <c r="AP1127" i="5"/>
  <c r="O1126" i="5"/>
  <c r="S1126" i="5"/>
  <c r="T1126" i="5"/>
  <c r="U1126" i="5"/>
  <c r="V1126" i="5"/>
  <c r="W1126" i="5"/>
  <c r="X1126" i="5"/>
  <c r="Y1126" i="5"/>
  <c r="Z1126" i="5"/>
  <c r="AA1126" i="5"/>
  <c r="AB1126" i="5"/>
  <c r="AC1126" i="5"/>
  <c r="AD1126" i="5"/>
  <c r="AE1126" i="5"/>
  <c r="AF1126" i="5"/>
  <c r="AG1126" i="5"/>
  <c r="AH1126" i="5"/>
  <c r="AI1126" i="5"/>
  <c r="AJ1126" i="5"/>
  <c r="AK1126" i="5"/>
  <c r="AL1126" i="5"/>
  <c r="AM1126" i="5"/>
  <c r="AN1126" i="5"/>
  <c r="AO1126" i="5"/>
  <c r="AP1126" i="5"/>
  <c r="O1125" i="5"/>
  <c r="S1125" i="5"/>
  <c r="T1125" i="5"/>
  <c r="U1125" i="5"/>
  <c r="V1125" i="5"/>
  <c r="W1125" i="5"/>
  <c r="X1125" i="5"/>
  <c r="Y1125" i="5"/>
  <c r="Z1125" i="5"/>
  <c r="AA1125" i="5"/>
  <c r="AB1125" i="5"/>
  <c r="AC1125" i="5"/>
  <c r="AD1125" i="5"/>
  <c r="AE1125" i="5"/>
  <c r="AF1125" i="5"/>
  <c r="AG1125" i="5"/>
  <c r="AH1125" i="5"/>
  <c r="AI1125" i="5"/>
  <c r="AJ1125" i="5"/>
  <c r="AK1125" i="5"/>
  <c r="AL1125" i="5"/>
  <c r="AM1125" i="5"/>
  <c r="AN1125" i="5"/>
  <c r="AO1125" i="5"/>
  <c r="AP1125" i="5"/>
  <c r="O1124" i="5"/>
  <c r="S1124" i="5"/>
  <c r="T1124" i="5"/>
  <c r="U1124" i="5"/>
  <c r="V1124" i="5"/>
  <c r="W1124" i="5"/>
  <c r="X1124" i="5"/>
  <c r="Y1124" i="5"/>
  <c r="Z1124" i="5"/>
  <c r="AA1124" i="5"/>
  <c r="AB1124" i="5"/>
  <c r="AC1124" i="5"/>
  <c r="AD1124" i="5"/>
  <c r="AE1124" i="5"/>
  <c r="AF1124" i="5"/>
  <c r="AG1124" i="5"/>
  <c r="AH1124" i="5"/>
  <c r="AI1124" i="5"/>
  <c r="AJ1124" i="5"/>
  <c r="AK1124" i="5"/>
  <c r="AL1124" i="5"/>
  <c r="AM1124" i="5"/>
  <c r="AN1124" i="5"/>
  <c r="AO1124" i="5"/>
  <c r="AP1124" i="5"/>
  <c r="O1123" i="5"/>
  <c r="S1123" i="5"/>
  <c r="T1123" i="5"/>
  <c r="U1123" i="5"/>
  <c r="V1123" i="5"/>
  <c r="W1123" i="5"/>
  <c r="X1123" i="5"/>
  <c r="Y1123" i="5"/>
  <c r="Z1123" i="5"/>
  <c r="AA1123" i="5"/>
  <c r="AB1123" i="5"/>
  <c r="AC1123" i="5"/>
  <c r="AD1123" i="5"/>
  <c r="AE1123" i="5"/>
  <c r="AF1123" i="5"/>
  <c r="AG1123" i="5"/>
  <c r="AH1123" i="5"/>
  <c r="AI1123" i="5"/>
  <c r="AJ1123" i="5"/>
  <c r="AK1123" i="5"/>
  <c r="AL1123" i="5"/>
  <c r="AM1123" i="5"/>
  <c r="AN1123" i="5"/>
  <c r="AO1123" i="5"/>
  <c r="AP1123" i="5"/>
  <c r="O1122" i="5"/>
  <c r="S1122" i="5"/>
  <c r="T1122" i="5"/>
  <c r="U1122" i="5"/>
  <c r="V1122" i="5"/>
  <c r="W1122" i="5"/>
  <c r="X1122" i="5"/>
  <c r="Y1122" i="5"/>
  <c r="Z1122" i="5"/>
  <c r="AA1122" i="5"/>
  <c r="AB1122" i="5"/>
  <c r="AC1122" i="5"/>
  <c r="AD1122" i="5"/>
  <c r="AE1122" i="5"/>
  <c r="AF1122" i="5"/>
  <c r="AG1122" i="5"/>
  <c r="AH1122" i="5"/>
  <c r="AI1122" i="5"/>
  <c r="AJ1122" i="5"/>
  <c r="AK1122" i="5"/>
  <c r="AL1122" i="5"/>
  <c r="AM1122" i="5"/>
  <c r="AN1122" i="5"/>
  <c r="AO1122" i="5"/>
  <c r="AP1122" i="5"/>
  <c r="AQ1120" i="5"/>
  <c r="AQ82" i="6" s="1"/>
  <c r="AR1120" i="5"/>
  <c r="AS1120" i="5"/>
  <c r="O1104" i="5"/>
  <c r="S1104" i="5"/>
  <c r="S1120" i="5" s="1"/>
  <c r="S82" i="6" s="1"/>
  <c r="T1104" i="5"/>
  <c r="T1120" i="5" s="1"/>
  <c r="T82" i="6" s="1"/>
  <c r="U1104" i="5"/>
  <c r="U1120" i="5" s="1"/>
  <c r="U82" i="6" s="1"/>
  <c r="V1104" i="5"/>
  <c r="V1120" i="5" s="1"/>
  <c r="V82" i="6" s="1"/>
  <c r="W1104" i="5"/>
  <c r="W1120" i="5" s="1"/>
  <c r="W82" i="6" s="1"/>
  <c r="X1104" i="5"/>
  <c r="X1120" i="5" s="1"/>
  <c r="X82" i="6" s="1"/>
  <c r="Y1104" i="5"/>
  <c r="Y1120" i="5" s="1"/>
  <c r="Y82" i="6" s="1"/>
  <c r="Z1104" i="5"/>
  <c r="Z1120" i="5" s="1"/>
  <c r="Z82" i="6" s="1"/>
  <c r="AA1104" i="5"/>
  <c r="AA1120" i="5" s="1"/>
  <c r="AA82" i="6" s="1"/>
  <c r="AB1104" i="5"/>
  <c r="AB1120" i="5" s="1"/>
  <c r="AB82" i="6" s="1"/>
  <c r="AC1104" i="5"/>
  <c r="AC1120" i="5" s="1"/>
  <c r="AC82" i="6" s="1"/>
  <c r="AD1104" i="5"/>
  <c r="AD1120" i="5" s="1"/>
  <c r="AD82" i="6" s="1"/>
  <c r="AE1104" i="5"/>
  <c r="AE1120" i="5" s="1"/>
  <c r="AE82" i="6" s="1"/>
  <c r="AF1104" i="5"/>
  <c r="AF1120" i="5" s="1"/>
  <c r="AF82" i="6" s="1"/>
  <c r="AG1104" i="5"/>
  <c r="AG1120" i="5" s="1"/>
  <c r="AG82" i="6" s="1"/>
  <c r="AH1104" i="5"/>
  <c r="AH1120" i="5" s="1"/>
  <c r="AH82" i="6" s="1"/>
  <c r="AI1104" i="5"/>
  <c r="AI1120" i="5" s="1"/>
  <c r="AI82" i="6" s="1"/>
  <c r="AJ1104" i="5"/>
  <c r="AJ1120" i="5" s="1"/>
  <c r="AJ82" i="6" s="1"/>
  <c r="AK1104" i="5"/>
  <c r="AK1120" i="5" s="1"/>
  <c r="AK82" i="6" s="1"/>
  <c r="AL1104" i="5"/>
  <c r="AL1120" i="5" s="1"/>
  <c r="AL82" i="6" s="1"/>
  <c r="AM1104" i="5"/>
  <c r="AM1120" i="5" s="1"/>
  <c r="AM82" i="6" s="1"/>
  <c r="AN1104" i="5"/>
  <c r="AN1120" i="5" s="1"/>
  <c r="AN82" i="6" s="1"/>
  <c r="AO1104" i="5"/>
  <c r="AO1120" i="5" s="1"/>
  <c r="AO82" i="6" s="1"/>
  <c r="AP1104" i="5"/>
  <c r="AP1120" i="5" s="1"/>
  <c r="AP82" i="6" s="1"/>
  <c r="AQ1102" i="5"/>
  <c r="AQ81" i="6" s="1"/>
  <c r="AR1102" i="5"/>
  <c r="AS1102" i="5"/>
  <c r="O1091" i="5"/>
  <c r="S1091" i="5"/>
  <c r="T1091" i="5"/>
  <c r="U1091" i="5"/>
  <c r="V1091" i="5"/>
  <c r="W1091" i="5"/>
  <c r="X1091" i="5"/>
  <c r="Y1091" i="5"/>
  <c r="Z1091" i="5"/>
  <c r="AA1091" i="5"/>
  <c r="AB1091" i="5"/>
  <c r="AC1091" i="5"/>
  <c r="AD1091" i="5"/>
  <c r="AE1091" i="5"/>
  <c r="AF1091" i="5"/>
  <c r="AG1091" i="5"/>
  <c r="AH1091" i="5"/>
  <c r="AI1091" i="5"/>
  <c r="AJ1091" i="5"/>
  <c r="AK1091" i="5"/>
  <c r="AL1091" i="5"/>
  <c r="AM1091" i="5"/>
  <c r="AN1091" i="5"/>
  <c r="AO1091" i="5"/>
  <c r="AP1091" i="5"/>
  <c r="O1090" i="5"/>
  <c r="S1090" i="5"/>
  <c r="T1090" i="5"/>
  <c r="U1090" i="5"/>
  <c r="V1090" i="5"/>
  <c r="W1090" i="5"/>
  <c r="X1090" i="5"/>
  <c r="Y1090" i="5"/>
  <c r="Z1090" i="5"/>
  <c r="AA1090" i="5"/>
  <c r="AB1090" i="5"/>
  <c r="AC1090" i="5"/>
  <c r="AD1090" i="5"/>
  <c r="AE1090" i="5"/>
  <c r="AF1090" i="5"/>
  <c r="AG1090" i="5"/>
  <c r="AH1090" i="5"/>
  <c r="AI1090" i="5"/>
  <c r="AJ1090" i="5"/>
  <c r="AK1090" i="5"/>
  <c r="AL1090" i="5"/>
  <c r="AM1090" i="5"/>
  <c r="AN1090" i="5"/>
  <c r="AO1090" i="5"/>
  <c r="AP1090" i="5"/>
  <c r="O1089" i="5"/>
  <c r="S1089" i="5"/>
  <c r="T1089" i="5"/>
  <c r="U1089" i="5"/>
  <c r="V1089" i="5"/>
  <c r="W1089" i="5"/>
  <c r="X1089" i="5"/>
  <c r="Y1089" i="5"/>
  <c r="Z1089" i="5"/>
  <c r="AA1089" i="5"/>
  <c r="AB1089" i="5"/>
  <c r="AC1089" i="5"/>
  <c r="AD1089" i="5"/>
  <c r="AE1089" i="5"/>
  <c r="AF1089" i="5"/>
  <c r="AG1089" i="5"/>
  <c r="AH1089" i="5"/>
  <c r="AI1089" i="5"/>
  <c r="AJ1089" i="5"/>
  <c r="AK1089" i="5"/>
  <c r="AL1089" i="5"/>
  <c r="AM1089" i="5"/>
  <c r="AN1089" i="5"/>
  <c r="AO1089" i="5"/>
  <c r="AP1089" i="5"/>
  <c r="O1088" i="5"/>
  <c r="S1088" i="5"/>
  <c r="T1088" i="5"/>
  <c r="U1088" i="5"/>
  <c r="V1088" i="5"/>
  <c r="W1088" i="5"/>
  <c r="X1088" i="5"/>
  <c r="Y1088" i="5"/>
  <c r="Z1088" i="5"/>
  <c r="AA1088" i="5"/>
  <c r="AB1088" i="5"/>
  <c r="AC1088" i="5"/>
  <c r="AD1088" i="5"/>
  <c r="AE1088" i="5"/>
  <c r="AF1088" i="5"/>
  <c r="AG1088" i="5"/>
  <c r="AH1088" i="5"/>
  <c r="AI1088" i="5"/>
  <c r="AJ1088" i="5"/>
  <c r="AK1088" i="5"/>
  <c r="AL1088" i="5"/>
  <c r="AM1088" i="5"/>
  <c r="AN1088" i="5"/>
  <c r="AO1088" i="5"/>
  <c r="AP1088" i="5"/>
  <c r="O1087" i="5"/>
  <c r="S1087" i="5"/>
  <c r="T1087" i="5"/>
  <c r="U1087" i="5"/>
  <c r="V1087" i="5"/>
  <c r="W1087" i="5"/>
  <c r="X1087" i="5"/>
  <c r="Y1087" i="5"/>
  <c r="Z1087" i="5"/>
  <c r="AA1087" i="5"/>
  <c r="AB1087" i="5"/>
  <c r="AC1087" i="5"/>
  <c r="AD1087" i="5"/>
  <c r="AE1087" i="5"/>
  <c r="AF1087" i="5"/>
  <c r="AG1087" i="5"/>
  <c r="AH1087" i="5"/>
  <c r="AI1087" i="5"/>
  <c r="AJ1087" i="5"/>
  <c r="AK1087" i="5"/>
  <c r="AL1087" i="5"/>
  <c r="AM1087" i="5"/>
  <c r="AN1087" i="5"/>
  <c r="AO1087" i="5"/>
  <c r="AP1087" i="5"/>
  <c r="O1086" i="5"/>
  <c r="S1086" i="5"/>
  <c r="T1086" i="5"/>
  <c r="U1086" i="5"/>
  <c r="V1086" i="5"/>
  <c r="W1086" i="5"/>
  <c r="X1086" i="5"/>
  <c r="Y1086" i="5"/>
  <c r="Z1086" i="5"/>
  <c r="AA1086" i="5"/>
  <c r="AB1086" i="5"/>
  <c r="AC1086" i="5"/>
  <c r="AD1086" i="5"/>
  <c r="AE1086" i="5"/>
  <c r="AF1086" i="5"/>
  <c r="AG1086" i="5"/>
  <c r="AH1086" i="5"/>
  <c r="AI1086" i="5"/>
  <c r="AJ1086" i="5"/>
  <c r="AK1086" i="5"/>
  <c r="AL1086" i="5"/>
  <c r="AM1086" i="5"/>
  <c r="AN1086" i="5"/>
  <c r="AO1086" i="5"/>
  <c r="AP1086" i="5"/>
  <c r="AQ1084" i="5"/>
  <c r="AQ80" i="6" s="1"/>
  <c r="AR1084" i="5"/>
  <c r="AS1084" i="5"/>
  <c r="O1080" i="5"/>
  <c r="S1080" i="5"/>
  <c r="T1080" i="5"/>
  <c r="U1080" i="5"/>
  <c r="V1080" i="5"/>
  <c r="W1080" i="5"/>
  <c r="X1080" i="5"/>
  <c r="Y1080" i="5"/>
  <c r="Z1080" i="5"/>
  <c r="AA1080" i="5"/>
  <c r="AB1080" i="5"/>
  <c r="AC1080" i="5"/>
  <c r="AD1080" i="5"/>
  <c r="AE1080" i="5"/>
  <c r="AF1080" i="5"/>
  <c r="AG1080" i="5"/>
  <c r="AH1080" i="5"/>
  <c r="AI1080" i="5"/>
  <c r="AJ1080" i="5"/>
  <c r="AK1080" i="5"/>
  <c r="AL1080" i="5"/>
  <c r="AM1080" i="5"/>
  <c r="AN1080" i="5"/>
  <c r="AO1080" i="5"/>
  <c r="AP1080" i="5"/>
  <c r="O1079" i="5"/>
  <c r="S1079" i="5"/>
  <c r="T1079" i="5"/>
  <c r="U1079" i="5"/>
  <c r="V1079" i="5"/>
  <c r="W1079" i="5"/>
  <c r="X1079" i="5"/>
  <c r="Y1079" i="5"/>
  <c r="Z1079" i="5"/>
  <c r="AA1079" i="5"/>
  <c r="AB1079" i="5"/>
  <c r="AC1079" i="5"/>
  <c r="AD1079" i="5"/>
  <c r="AE1079" i="5"/>
  <c r="AF1079" i="5"/>
  <c r="AG1079" i="5"/>
  <c r="AH1079" i="5"/>
  <c r="AI1079" i="5"/>
  <c r="AJ1079" i="5"/>
  <c r="AK1079" i="5"/>
  <c r="AL1079" i="5"/>
  <c r="AM1079" i="5"/>
  <c r="AN1079" i="5"/>
  <c r="AO1079" i="5"/>
  <c r="AP1079" i="5"/>
  <c r="O1078" i="5"/>
  <c r="S1078" i="5"/>
  <c r="T1078" i="5"/>
  <c r="U1078" i="5"/>
  <c r="V1078" i="5"/>
  <c r="W1078" i="5"/>
  <c r="X1078" i="5"/>
  <c r="Y1078" i="5"/>
  <c r="Z1078" i="5"/>
  <c r="AA1078" i="5"/>
  <c r="AB1078" i="5"/>
  <c r="AC1078" i="5"/>
  <c r="AD1078" i="5"/>
  <c r="AE1078" i="5"/>
  <c r="AF1078" i="5"/>
  <c r="AG1078" i="5"/>
  <c r="AH1078" i="5"/>
  <c r="AI1078" i="5"/>
  <c r="AJ1078" i="5"/>
  <c r="AK1078" i="5"/>
  <c r="AL1078" i="5"/>
  <c r="AM1078" i="5"/>
  <c r="AN1078" i="5"/>
  <c r="AO1078" i="5"/>
  <c r="AP1078" i="5"/>
  <c r="O1077" i="5"/>
  <c r="S1077" i="5"/>
  <c r="T1077" i="5"/>
  <c r="U1077" i="5"/>
  <c r="V1077" i="5"/>
  <c r="W1077" i="5"/>
  <c r="X1077" i="5"/>
  <c r="Y1077" i="5"/>
  <c r="Z1077" i="5"/>
  <c r="AA1077" i="5"/>
  <c r="AB1077" i="5"/>
  <c r="AC1077" i="5"/>
  <c r="AD1077" i="5"/>
  <c r="AE1077" i="5"/>
  <c r="AF1077" i="5"/>
  <c r="AG1077" i="5"/>
  <c r="AH1077" i="5"/>
  <c r="AI1077" i="5"/>
  <c r="AJ1077" i="5"/>
  <c r="AK1077" i="5"/>
  <c r="AL1077" i="5"/>
  <c r="AM1077" i="5"/>
  <c r="AN1077" i="5"/>
  <c r="AO1077" i="5"/>
  <c r="AP1077" i="5"/>
  <c r="O1076" i="5"/>
  <c r="S1076" i="5"/>
  <c r="T1076" i="5"/>
  <c r="U1076" i="5"/>
  <c r="V1076" i="5"/>
  <c r="W1076" i="5"/>
  <c r="X1076" i="5"/>
  <c r="Y1076" i="5"/>
  <c r="Z1076" i="5"/>
  <c r="AA1076" i="5"/>
  <c r="AB1076" i="5"/>
  <c r="AC1076" i="5"/>
  <c r="AD1076" i="5"/>
  <c r="AE1076" i="5"/>
  <c r="AF1076" i="5"/>
  <c r="AG1076" i="5"/>
  <c r="AH1076" i="5"/>
  <c r="AI1076" i="5"/>
  <c r="AJ1076" i="5"/>
  <c r="AK1076" i="5"/>
  <c r="AL1076" i="5"/>
  <c r="AM1076" i="5"/>
  <c r="AN1076" i="5"/>
  <c r="AO1076" i="5"/>
  <c r="AP1076" i="5"/>
  <c r="O1075" i="5"/>
  <c r="S1075" i="5"/>
  <c r="T1075" i="5"/>
  <c r="U1075" i="5"/>
  <c r="V1075" i="5"/>
  <c r="W1075" i="5"/>
  <c r="X1075" i="5"/>
  <c r="Y1075" i="5"/>
  <c r="Z1075" i="5"/>
  <c r="AA1075" i="5"/>
  <c r="AB1075" i="5"/>
  <c r="AC1075" i="5"/>
  <c r="AD1075" i="5"/>
  <c r="AE1075" i="5"/>
  <c r="AF1075" i="5"/>
  <c r="AG1075" i="5"/>
  <c r="AH1075" i="5"/>
  <c r="AI1075" i="5"/>
  <c r="AJ1075" i="5"/>
  <c r="AK1075" i="5"/>
  <c r="AL1075" i="5"/>
  <c r="AM1075" i="5"/>
  <c r="AN1075" i="5"/>
  <c r="AO1075" i="5"/>
  <c r="AP1075" i="5"/>
  <c r="O1074" i="5"/>
  <c r="S1074" i="5"/>
  <c r="T1074" i="5"/>
  <c r="U1074" i="5"/>
  <c r="V1074" i="5"/>
  <c r="W1074" i="5"/>
  <c r="X1074" i="5"/>
  <c r="Y1074" i="5"/>
  <c r="Z1074" i="5"/>
  <c r="AA1074" i="5"/>
  <c r="AB1074" i="5"/>
  <c r="AC1074" i="5"/>
  <c r="AD1074" i="5"/>
  <c r="AE1074" i="5"/>
  <c r="AF1074" i="5"/>
  <c r="AG1074" i="5"/>
  <c r="AH1074" i="5"/>
  <c r="AI1074" i="5"/>
  <c r="AJ1074" i="5"/>
  <c r="AK1074" i="5"/>
  <c r="AL1074" i="5"/>
  <c r="AM1074" i="5"/>
  <c r="AN1074" i="5"/>
  <c r="AO1074" i="5"/>
  <c r="AP1074" i="5"/>
  <c r="O1073" i="5"/>
  <c r="S1073" i="5"/>
  <c r="T1073" i="5"/>
  <c r="U1073" i="5"/>
  <c r="V1073" i="5"/>
  <c r="W1073" i="5"/>
  <c r="X1073" i="5"/>
  <c r="Y1073" i="5"/>
  <c r="Z1073" i="5"/>
  <c r="AA1073" i="5"/>
  <c r="AB1073" i="5"/>
  <c r="AC1073" i="5"/>
  <c r="AD1073" i="5"/>
  <c r="AE1073" i="5"/>
  <c r="AF1073" i="5"/>
  <c r="AG1073" i="5"/>
  <c r="AH1073" i="5"/>
  <c r="AI1073" i="5"/>
  <c r="AJ1073" i="5"/>
  <c r="AK1073" i="5"/>
  <c r="AL1073" i="5"/>
  <c r="AM1073" i="5"/>
  <c r="AN1073" i="5"/>
  <c r="AO1073" i="5"/>
  <c r="AP1073" i="5"/>
  <c r="O1072" i="5"/>
  <c r="S1072" i="5"/>
  <c r="T1072" i="5"/>
  <c r="U1072" i="5"/>
  <c r="V1072" i="5"/>
  <c r="W1072" i="5"/>
  <c r="X1072" i="5"/>
  <c r="Y1072" i="5"/>
  <c r="Z1072" i="5"/>
  <c r="AA1072" i="5"/>
  <c r="AB1072" i="5"/>
  <c r="AC1072" i="5"/>
  <c r="AD1072" i="5"/>
  <c r="AE1072" i="5"/>
  <c r="AF1072" i="5"/>
  <c r="AG1072" i="5"/>
  <c r="AH1072" i="5"/>
  <c r="AI1072" i="5"/>
  <c r="AJ1072" i="5"/>
  <c r="AK1072" i="5"/>
  <c r="AL1072" i="5"/>
  <c r="AM1072" i="5"/>
  <c r="AN1072" i="5"/>
  <c r="AO1072" i="5"/>
  <c r="AP1072" i="5"/>
  <c r="O1071" i="5"/>
  <c r="S1071" i="5"/>
  <c r="T1071" i="5"/>
  <c r="U1071" i="5"/>
  <c r="V1071" i="5"/>
  <c r="W1071" i="5"/>
  <c r="X1071" i="5"/>
  <c r="Y1071" i="5"/>
  <c r="Z1071" i="5"/>
  <c r="AA1071" i="5"/>
  <c r="AB1071" i="5"/>
  <c r="AC1071" i="5"/>
  <c r="AD1071" i="5"/>
  <c r="AE1071" i="5"/>
  <c r="AF1071" i="5"/>
  <c r="AG1071" i="5"/>
  <c r="AH1071" i="5"/>
  <c r="AI1071" i="5"/>
  <c r="AJ1071" i="5"/>
  <c r="AK1071" i="5"/>
  <c r="AL1071" i="5"/>
  <c r="AM1071" i="5"/>
  <c r="AN1071" i="5"/>
  <c r="AO1071" i="5"/>
  <c r="AP1071" i="5"/>
  <c r="O1070" i="5"/>
  <c r="S1070" i="5"/>
  <c r="T1070" i="5"/>
  <c r="U1070" i="5"/>
  <c r="V1070" i="5"/>
  <c r="W1070" i="5"/>
  <c r="X1070" i="5"/>
  <c r="Y1070" i="5"/>
  <c r="Z1070" i="5"/>
  <c r="AA1070" i="5"/>
  <c r="AB1070" i="5"/>
  <c r="AC1070" i="5"/>
  <c r="AD1070" i="5"/>
  <c r="AE1070" i="5"/>
  <c r="AF1070" i="5"/>
  <c r="AG1070" i="5"/>
  <c r="AH1070" i="5"/>
  <c r="AI1070" i="5"/>
  <c r="AJ1070" i="5"/>
  <c r="AK1070" i="5"/>
  <c r="AL1070" i="5"/>
  <c r="AM1070" i="5"/>
  <c r="AN1070" i="5"/>
  <c r="AO1070" i="5"/>
  <c r="AP1070" i="5"/>
  <c r="O1069" i="5"/>
  <c r="S1069" i="5"/>
  <c r="T1069" i="5"/>
  <c r="U1069" i="5"/>
  <c r="V1069" i="5"/>
  <c r="W1069" i="5"/>
  <c r="X1069" i="5"/>
  <c r="Y1069" i="5"/>
  <c r="Z1069" i="5"/>
  <c r="AA1069" i="5"/>
  <c r="AB1069" i="5"/>
  <c r="AC1069" i="5"/>
  <c r="AD1069" i="5"/>
  <c r="AE1069" i="5"/>
  <c r="AF1069" i="5"/>
  <c r="AG1069" i="5"/>
  <c r="AH1069" i="5"/>
  <c r="AI1069" i="5"/>
  <c r="AJ1069" i="5"/>
  <c r="AK1069" i="5"/>
  <c r="AL1069" i="5"/>
  <c r="AM1069" i="5"/>
  <c r="AN1069" i="5"/>
  <c r="AO1069" i="5"/>
  <c r="AP1069" i="5"/>
  <c r="O1068" i="5"/>
  <c r="S1068" i="5"/>
  <c r="T1068" i="5"/>
  <c r="U1068" i="5"/>
  <c r="V1068" i="5"/>
  <c r="W1068" i="5"/>
  <c r="X1068" i="5"/>
  <c r="Y1068" i="5"/>
  <c r="Z1068" i="5"/>
  <c r="AA1068" i="5"/>
  <c r="AB1068" i="5"/>
  <c r="AC1068" i="5"/>
  <c r="AD1068" i="5"/>
  <c r="AE1068" i="5"/>
  <c r="AF1068" i="5"/>
  <c r="AG1068" i="5"/>
  <c r="AH1068" i="5"/>
  <c r="AI1068" i="5"/>
  <c r="AJ1068" i="5"/>
  <c r="AK1068" i="5"/>
  <c r="AL1068" i="5"/>
  <c r="AM1068" i="5"/>
  <c r="AN1068" i="5"/>
  <c r="AO1068" i="5"/>
  <c r="AP1068" i="5"/>
  <c r="AQ1066" i="5"/>
  <c r="AQ79" i="6" s="1"/>
  <c r="AR1066" i="5"/>
  <c r="AS1066" i="5"/>
  <c r="O1050" i="5"/>
  <c r="S1050" i="5"/>
  <c r="S1066" i="5" s="1"/>
  <c r="S79" i="6" s="1"/>
  <c r="T1050" i="5"/>
  <c r="T1066" i="5" s="1"/>
  <c r="T79" i="6" s="1"/>
  <c r="U1050" i="5"/>
  <c r="U1066" i="5" s="1"/>
  <c r="U79" i="6" s="1"/>
  <c r="V1050" i="5"/>
  <c r="V1066" i="5" s="1"/>
  <c r="V79" i="6" s="1"/>
  <c r="W1050" i="5"/>
  <c r="W1066" i="5" s="1"/>
  <c r="W79" i="6" s="1"/>
  <c r="X1050" i="5"/>
  <c r="X1066" i="5" s="1"/>
  <c r="X79" i="6" s="1"/>
  <c r="Y1050" i="5"/>
  <c r="Y1066" i="5" s="1"/>
  <c r="Y79" i="6" s="1"/>
  <c r="Z1050" i="5"/>
  <c r="Z1066" i="5" s="1"/>
  <c r="Z79" i="6" s="1"/>
  <c r="AA1050" i="5"/>
  <c r="AA1066" i="5" s="1"/>
  <c r="AA79" i="6" s="1"/>
  <c r="AB1050" i="5"/>
  <c r="AB1066" i="5" s="1"/>
  <c r="AB79" i="6" s="1"/>
  <c r="AC1050" i="5"/>
  <c r="AC1066" i="5" s="1"/>
  <c r="AC79" i="6" s="1"/>
  <c r="AD1050" i="5"/>
  <c r="AD1066" i="5" s="1"/>
  <c r="AD79" i="6" s="1"/>
  <c r="AE1050" i="5"/>
  <c r="AE1066" i="5" s="1"/>
  <c r="AE79" i="6" s="1"/>
  <c r="AF1050" i="5"/>
  <c r="AF1066" i="5" s="1"/>
  <c r="AF79" i="6" s="1"/>
  <c r="AG1050" i="5"/>
  <c r="AG1066" i="5" s="1"/>
  <c r="AG79" i="6" s="1"/>
  <c r="AH1050" i="5"/>
  <c r="AH1066" i="5" s="1"/>
  <c r="AH79" i="6" s="1"/>
  <c r="AI1050" i="5"/>
  <c r="AI1066" i="5" s="1"/>
  <c r="AI79" i="6" s="1"/>
  <c r="AJ1050" i="5"/>
  <c r="AJ1066" i="5" s="1"/>
  <c r="AJ79" i="6" s="1"/>
  <c r="AK1050" i="5"/>
  <c r="AK1066" i="5" s="1"/>
  <c r="AK79" i="6" s="1"/>
  <c r="AL1050" i="5"/>
  <c r="AL1066" i="5" s="1"/>
  <c r="AL79" i="6" s="1"/>
  <c r="AM1050" i="5"/>
  <c r="AM1066" i="5" s="1"/>
  <c r="AM79" i="6" s="1"/>
  <c r="AN1050" i="5"/>
  <c r="AN1066" i="5" s="1"/>
  <c r="AN79" i="6" s="1"/>
  <c r="AO1050" i="5"/>
  <c r="AO1066" i="5" s="1"/>
  <c r="AO79" i="6" s="1"/>
  <c r="AP1050" i="5"/>
  <c r="AP1066" i="5" s="1"/>
  <c r="AP79" i="6" s="1"/>
  <c r="AQ1048" i="5"/>
  <c r="AQ78" i="6" s="1"/>
  <c r="AR1048" i="5"/>
  <c r="AS1048" i="5"/>
  <c r="O1037" i="5"/>
  <c r="S1037" i="5"/>
  <c r="T1037" i="5"/>
  <c r="U1037" i="5"/>
  <c r="V1037" i="5"/>
  <c r="W1037" i="5"/>
  <c r="X1037" i="5"/>
  <c r="Y1037" i="5"/>
  <c r="Z1037" i="5"/>
  <c r="AA1037" i="5"/>
  <c r="AB1037" i="5"/>
  <c r="AC1037" i="5"/>
  <c r="AD1037" i="5"/>
  <c r="AE1037" i="5"/>
  <c r="AF1037" i="5"/>
  <c r="AG1037" i="5"/>
  <c r="AH1037" i="5"/>
  <c r="AI1037" i="5"/>
  <c r="AJ1037" i="5"/>
  <c r="AK1037" i="5"/>
  <c r="AL1037" i="5"/>
  <c r="AM1037" i="5"/>
  <c r="AN1037" i="5"/>
  <c r="AO1037" i="5"/>
  <c r="AP1037" i="5"/>
  <c r="O1036" i="5"/>
  <c r="S1036" i="5"/>
  <c r="T1036" i="5"/>
  <c r="U1036" i="5"/>
  <c r="V1036" i="5"/>
  <c r="W1036" i="5"/>
  <c r="X1036" i="5"/>
  <c r="Y1036" i="5"/>
  <c r="Z1036" i="5"/>
  <c r="AA1036" i="5"/>
  <c r="AB1036" i="5"/>
  <c r="AC1036" i="5"/>
  <c r="AD1036" i="5"/>
  <c r="AE1036" i="5"/>
  <c r="AF1036" i="5"/>
  <c r="AG1036" i="5"/>
  <c r="AH1036" i="5"/>
  <c r="AI1036" i="5"/>
  <c r="AJ1036" i="5"/>
  <c r="AK1036" i="5"/>
  <c r="AL1036" i="5"/>
  <c r="AM1036" i="5"/>
  <c r="AN1036" i="5"/>
  <c r="AO1036" i="5"/>
  <c r="AP1036" i="5"/>
  <c r="O1035" i="5"/>
  <c r="S1035" i="5"/>
  <c r="T1035" i="5"/>
  <c r="U1035" i="5"/>
  <c r="V1035" i="5"/>
  <c r="W1035" i="5"/>
  <c r="X1035" i="5"/>
  <c r="Y1035" i="5"/>
  <c r="Z1035" i="5"/>
  <c r="AA1035" i="5"/>
  <c r="AB1035" i="5"/>
  <c r="AC1035" i="5"/>
  <c r="AD1035" i="5"/>
  <c r="AE1035" i="5"/>
  <c r="AF1035" i="5"/>
  <c r="AG1035" i="5"/>
  <c r="AH1035" i="5"/>
  <c r="AI1035" i="5"/>
  <c r="AJ1035" i="5"/>
  <c r="AK1035" i="5"/>
  <c r="AL1035" i="5"/>
  <c r="AM1035" i="5"/>
  <c r="AN1035" i="5"/>
  <c r="AO1035" i="5"/>
  <c r="AP1035" i="5"/>
  <c r="O1034" i="5"/>
  <c r="S1034" i="5"/>
  <c r="T1034" i="5"/>
  <c r="U1034" i="5"/>
  <c r="V1034" i="5"/>
  <c r="W1034" i="5"/>
  <c r="X1034" i="5"/>
  <c r="Y1034" i="5"/>
  <c r="Z1034" i="5"/>
  <c r="AA1034" i="5"/>
  <c r="AB1034" i="5"/>
  <c r="AC1034" i="5"/>
  <c r="AD1034" i="5"/>
  <c r="AE1034" i="5"/>
  <c r="AF1034" i="5"/>
  <c r="AG1034" i="5"/>
  <c r="AH1034" i="5"/>
  <c r="AI1034" i="5"/>
  <c r="AJ1034" i="5"/>
  <c r="AK1034" i="5"/>
  <c r="AL1034" i="5"/>
  <c r="AM1034" i="5"/>
  <c r="AN1034" i="5"/>
  <c r="AO1034" i="5"/>
  <c r="AP1034" i="5"/>
  <c r="O1033" i="5"/>
  <c r="S1033" i="5"/>
  <c r="T1033" i="5"/>
  <c r="U1033" i="5"/>
  <c r="V1033" i="5"/>
  <c r="W1033" i="5"/>
  <c r="X1033" i="5"/>
  <c r="Y1033" i="5"/>
  <c r="Z1033" i="5"/>
  <c r="AA1033" i="5"/>
  <c r="AB1033" i="5"/>
  <c r="AC1033" i="5"/>
  <c r="AD1033" i="5"/>
  <c r="AE1033" i="5"/>
  <c r="AF1033" i="5"/>
  <c r="AG1033" i="5"/>
  <c r="AH1033" i="5"/>
  <c r="AI1033" i="5"/>
  <c r="AJ1033" i="5"/>
  <c r="AK1033" i="5"/>
  <c r="AL1033" i="5"/>
  <c r="AM1033" i="5"/>
  <c r="AN1033" i="5"/>
  <c r="AO1033" i="5"/>
  <c r="AP1033" i="5"/>
  <c r="O1032" i="5"/>
  <c r="S1032" i="5"/>
  <c r="T1032" i="5"/>
  <c r="U1032" i="5"/>
  <c r="V1032" i="5"/>
  <c r="W1032" i="5"/>
  <c r="X1032" i="5"/>
  <c r="Y1032" i="5"/>
  <c r="Z1032" i="5"/>
  <c r="AA1032" i="5"/>
  <c r="AB1032" i="5"/>
  <c r="AC1032" i="5"/>
  <c r="AD1032" i="5"/>
  <c r="AE1032" i="5"/>
  <c r="AF1032" i="5"/>
  <c r="AG1032" i="5"/>
  <c r="AH1032" i="5"/>
  <c r="AI1032" i="5"/>
  <c r="AJ1032" i="5"/>
  <c r="AK1032" i="5"/>
  <c r="AL1032" i="5"/>
  <c r="AM1032" i="5"/>
  <c r="AN1032" i="5"/>
  <c r="AO1032" i="5"/>
  <c r="AP1032" i="5"/>
  <c r="AQ1030" i="5"/>
  <c r="AQ77" i="6" s="1"/>
  <c r="AR1030" i="5"/>
  <c r="AS1030" i="5"/>
  <c r="O1023" i="5"/>
  <c r="S1023" i="5"/>
  <c r="T1023" i="5"/>
  <c r="U1023" i="5"/>
  <c r="V1023" i="5"/>
  <c r="W1023" i="5"/>
  <c r="X1023" i="5"/>
  <c r="Y1023" i="5"/>
  <c r="Z1023" i="5"/>
  <c r="AA1023" i="5"/>
  <c r="AB1023" i="5"/>
  <c r="AC1023" i="5"/>
  <c r="AD1023" i="5"/>
  <c r="AE1023" i="5"/>
  <c r="AF1023" i="5"/>
  <c r="AG1023" i="5"/>
  <c r="AH1023" i="5"/>
  <c r="AI1023" i="5"/>
  <c r="AJ1023" i="5"/>
  <c r="AK1023" i="5"/>
  <c r="AL1023" i="5"/>
  <c r="AM1023" i="5"/>
  <c r="AN1023" i="5"/>
  <c r="AO1023" i="5"/>
  <c r="AP1023" i="5"/>
  <c r="O1022" i="5"/>
  <c r="S1022" i="5"/>
  <c r="T1022" i="5"/>
  <c r="U1022" i="5"/>
  <c r="V1022" i="5"/>
  <c r="W1022" i="5"/>
  <c r="X1022" i="5"/>
  <c r="Y1022" i="5"/>
  <c r="Z1022" i="5"/>
  <c r="AA1022" i="5"/>
  <c r="AB1022" i="5"/>
  <c r="AC1022" i="5"/>
  <c r="AD1022" i="5"/>
  <c r="AE1022" i="5"/>
  <c r="AF1022" i="5"/>
  <c r="AG1022" i="5"/>
  <c r="AH1022" i="5"/>
  <c r="AI1022" i="5"/>
  <c r="AJ1022" i="5"/>
  <c r="AK1022" i="5"/>
  <c r="AL1022" i="5"/>
  <c r="AM1022" i="5"/>
  <c r="AN1022" i="5"/>
  <c r="AO1022" i="5"/>
  <c r="AP1022" i="5"/>
  <c r="O1021" i="5"/>
  <c r="S1021" i="5"/>
  <c r="T1021" i="5"/>
  <c r="U1021" i="5"/>
  <c r="V1021" i="5"/>
  <c r="W1021" i="5"/>
  <c r="X1021" i="5"/>
  <c r="Y1021" i="5"/>
  <c r="Z1021" i="5"/>
  <c r="AA1021" i="5"/>
  <c r="AB1021" i="5"/>
  <c r="AC1021" i="5"/>
  <c r="AD1021" i="5"/>
  <c r="AE1021" i="5"/>
  <c r="AF1021" i="5"/>
  <c r="AG1021" i="5"/>
  <c r="AH1021" i="5"/>
  <c r="AI1021" i="5"/>
  <c r="AJ1021" i="5"/>
  <c r="AK1021" i="5"/>
  <c r="AL1021" i="5"/>
  <c r="AM1021" i="5"/>
  <c r="AN1021" i="5"/>
  <c r="AO1021" i="5"/>
  <c r="AP1021" i="5"/>
  <c r="O1020" i="5"/>
  <c r="S1020" i="5"/>
  <c r="T1020" i="5"/>
  <c r="U1020" i="5"/>
  <c r="V1020" i="5"/>
  <c r="W1020" i="5"/>
  <c r="X1020" i="5"/>
  <c r="Y1020" i="5"/>
  <c r="Z1020" i="5"/>
  <c r="AA1020" i="5"/>
  <c r="AB1020" i="5"/>
  <c r="AC1020" i="5"/>
  <c r="AD1020" i="5"/>
  <c r="AE1020" i="5"/>
  <c r="AF1020" i="5"/>
  <c r="AG1020" i="5"/>
  <c r="AH1020" i="5"/>
  <c r="AI1020" i="5"/>
  <c r="AJ1020" i="5"/>
  <c r="AK1020" i="5"/>
  <c r="AL1020" i="5"/>
  <c r="AM1020" i="5"/>
  <c r="AN1020" i="5"/>
  <c r="AO1020" i="5"/>
  <c r="AP1020" i="5"/>
  <c r="O1019" i="5"/>
  <c r="S1019" i="5"/>
  <c r="T1019" i="5"/>
  <c r="U1019" i="5"/>
  <c r="V1019" i="5"/>
  <c r="W1019" i="5"/>
  <c r="X1019" i="5"/>
  <c r="Y1019" i="5"/>
  <c r="Z1019" i="5"/>
  <c r="AA1019" i="5"/>
  <c r="AB1019" i="5"/>
  <c r="AC1019" i="5"/>
  <c r="AD1019" i="5"/>
  <c r="AE1019" i="5"/>
  <c r="AF1019" i="5"/>
  <c r="AG1019" i="5"/>
  <c r="AH1019" i="5"/>
  <c r="AI1019" i="5"/>
  <c r="AJ1019" i="5"/>
  <c r="AK1019" i="5"/>
  <c r="AL1019" i="5"/>
  <c r="AM1019" i="5"/>
  <c r="AN1019" i="5"/>
  <c r="AO1019" i="5"/>
  <c r="AP1019" i="5"/>
  <c r="O1018" i="5"/>
  <c r="S1018" i="5"/>
  <c r="T1018" i="5"/>
  <c r="U1018" i="5"/>
  <c r="V1018" i="5"/>
  <c r="W1018" i="5"/>
  <c r="X1018" i="5"/>
  <c r="Y1018" i="5"/>
  <c r="Z1018" i="5"/>
  <c r="AA1018" i="5"/>
  <c r="AB1018" i="5"/>
  <c r="AC1018" i="5"/>
  <c r="AD1018" i="5"/>
  <c r="AE1018" i="5"/>
  <c r="AF1018" i="5"/>
  <c r="AG1018" i="5"/>
  <c r="AH1018" i="5"/>
  <c r="AI1018" i="5"/>
  <c r="AJ1018" i="5"/>
  <c r="AK1018" i="5"/>
  <c r="AL1018" i="5"/>
  <c r="AM1018" i="5"/>
  <c r="AN1018" i="5"/>
  <c r="AO1018" i="5"/>
  <c r="AP1018" i="5"/>
  <c r="O1017" i="5"/>
  <c r="S1017" i="5"/>
  <c r="T1017" i="5"/>
  <c r="U1017" i="5"/>
  <c r="V1017" i="5"/>
  <c r="W1017" i="5"/>
  <c r="X1017" i="5"/>
  <c r="Y1017" i="5"/>
  <c r="Z1017" i="5"/>
  <c r="AA1017" i="5"/>
  <c r="AB1017" i="5"/>
  <c r="AC1017" i="5"/>
  <c r="AD1017" i="5"/>
  <c r="AE1017" i="5"/>
  <c r="AF1017" i="5"/>
  <c r="AG1017" i="5"/>
  <c r="AH1017" i="5"/>
  <c r="AI1017" i="5"/>
  <c r="AJ1017" i="5"/>
  <c r="AK1017" i="5"/>
  <c r="AL1017" i="5"/>
  <c r="AM1017" i="5"/>
  <c r="AN1017" i="5"/>
  <c r="AO1017" i="5"/>
  <c r="AP1017" i="5"/>
  <c r="O1016" i="5"/>
  <c r="S1016" i="5"/>
  <c r="T1016" i="5"/>
  <c r="U1016" i="5"/>
  <c r="V1016" i="5"/>
  <c r="W1016" i="5"/>
  <c r="X1016" i="5"/>
  <c r="Y1016" i="5"/>
  <c r="Z1016" i="5"/>
  <c r="AA1016" i="5"/>
  <c r="AB1016" i="5"/>
  <c r="AC1016" i="5"/>
  <c r="AD1016" i="5"/>
  <c r="AE1016" i="5"/>
  <c r="AF1016" i="5"/>
  <c r="AG1016" i="5"/>
  <c r="AH1016" i="5"/>
  <c r="AI1016" i="5"/>
  <c r="AJ1016" i="5"/>
  <c r="AK1016" i="5"/>
  <c r="AL1016" i="5"/>
  <c r="AM1016" i="5"/>
  <c r="AN1016" i="5"/>
  <c r="AO1016" i="5"/>
  <c r="AP1016" i="5"/>
  <c r="O1015" i="5"/>
  <c r="S1015" i="5"/>
  <c r="T1015" i="5"/>
  <c r="U1015" i="5"/>
  <c r="V1015" i="5"/>
  <c r="W1015" i="5"/>
  <c r="X1015" i="5"/>
  <c r="Y1015" i="5"/>
  <c r="Z1015" i="5"/>
  <c r="AA1015" i="5"/>
  <c r="AB1015" i="5"/>
  <c r="AC1015" i="5"/>
  <c r="AD1015" i="5"/>
  <c r="AE1015" i="5"/>
  <c r="AF1015" i="5"/>
  <c r="AG1015" i="5"/>
  <c r="AH1015" i="5"/>
  <c r="AI1015" i="5"/>
  <c r="AJ1015" i="5"/>
  <c r="AK1015" i="5"/>
  <c r="AL1015" i="5"/>
  <c r="AM1015" i="5"/>
  <c r="AN1015" i="5"/>
  <c r="AO1015" i="5"/>
  <c r="AP1015" i="5"/>
  <c r="O1014" i="5"/>
  <c r="S1014" i="5"/>
  <c r="T1014" i="5"/>
  <c r="U1014" i="5"/>
  <c r="V1014" i="5"/>
  <c r="W1014" i="5"/>
  <c r="X1014" i="5"/>
  <c r="Y1014" i="5"/>
  <c r="Z1014" i="5"/>
  <c r="AA1014" i="5"/>
  <c r="AB1014" i="5"/>
  <c r="AC1014" i="5"/>
  <c r="AD1014" i="5"/>
  <c r="AE1014" i="5"/>
  <c r="AF1014" i="5"/>
  <c r="AG1014" i="5"/>
  <c r="AH1014" i="5"/>
  <c r="AI1014" i="5"/>
  <c r="AJ1014" i="5"/>
  <c r="AK1014" i="5"/>
  <c r="AL1014" i="5"/>
  <c r="AM1014" i="5"/>
  <c r="AN1014" i="5"/>
  <c r="AO1014" i="5"/>
  <c r="AP1014" i="5"/>
  <c r="AQ1012" i="5"/>
  <c r="AQ76" i="6" s="1"/>
  <c r="AR1012" i="5"/>
  <c r="AS1012" i="5"/>
  <c r="O996" i="5"/>
  <c r="S996" i="5"/>
  <c r="S1012" i="5" s="1"/>
  <c r="S76" i="6" s="1"/>
  <c r="T996" i="5"/>
  <c r="T1012" i="5" s="1"/>
  <c r="T76" i="6" s="1"/>
  <c r="U996" i="5"/>
  <c r="U1012" i="5" s="1"/>
  <c r="U76" i="6" s="1"/>
  <c r="V996" i="5"/>
  <c r="V1012" i="5" s="1"/>
  <c r="V76" i="6" s="1"/>
  <c r="W996" i="5"/>
  <c r="W1012" i="5" s="1"/>
  <c r="W76" i="6" s="1"/>
  <c r="X996" i="5"/>
  <c r="X1012" i="5" s="1"/>
  <c r="X76" i="6" s="1"/>
  <c r="Y996" i="5"/>
  <c r="Y1012" i="5" s="1"/>
  <c r="Y76" i="6" s="1"/>
  <c r="Z996" i="5"/>
  <c r="Z1012" i="5" s="1"/>
  <c r="Z76" i="6" s="1"/>
  <c r="AA996" i="5"/>
  <c r="AA1012" i="5" s="1"/>
  <c r="AA76" i="6" s="1"/>
  <c r="AB996" i="5"/>
  <c r="AB1012" i="5" s="1"/>
  <c r="AB76" i="6" s="1"/>
  <c r="AC996" i="5"/>
  <c r="AC1012" i="5" s="1"/>
  <c r="AC76" i="6" s="1"/>
  <c r="AD996" i="5"/>
  <c r="AD1012" i="5" s="1"/>
  <c r="AD76" i="6" s="1"/>
  <c r="AE996" i="5"/>
  <c r="AE1012" i="5" s="1"/>
  <c r="AE76" i="6" s="1"/>
  <c r="AF996" i="5"/>
  <c r="AF1012" i="5" s="1"/>
  <c r="AF76" i="6" s="1"/>
  <c r="AG996" i="5"/>
  <c r="AG1012" i="5" s="1"/>
  <c r="AG76" i="6" s="1"/>
  <c r="AH996" i="5"/>
  <c r="AH1012" i="5" s="1"/>
  <c r="AH76" i="6" s="1"/>
  <c r="AI996" i="5"/>
  <c r="AI1012" i="5" s="1"/>
  <c r="AI76" i="6" s="1"/>
  <c r="AJ996" i="5"/>
  <c r="AJ1012" i="5" s="1"/>
  <c r="AJ76" i="6" s="1"/>
  <c r="AK996" i="5"/>
  <c r="AK1012" i="5" s="1"/>
  <c r="AK76" i="6" s="1"/>
  <c r="AL996" i="5"/>
  <c r="AL1012" i="5" s="1"/>
  <c r="AL76" i="6" s="1"/>
  <c r="AM996" i="5"/>
  <c r="AM1012" i="5" s="1"/>
  <c r="AM76" i="6" s="1"/>
  <c r="AN996" i="5"/>
  <c r="AN1012" i="5" s="1"/>
  <c r="AN76" i="6" s="1"/>
  <c r="AO996" i="5"/>
  <c r="AO1012" i="5" s="1"/>
  <c r="AO76" i="6" s="1"/>
  <c r="AP996" i="5"/>
  <c r="AP1012" i="5" s="1"/>
  <c r="AP76" i="6" s="1"/>
  <c r="AQ994" i="5"/>
  <c r="AQ75" i="6" s="1"/>
  <c r="AR994" i="5"/>
  <c r="AS994" i="5"/>
  <c r="O983" i="5"/>
  <c r="S983" i="5"/>
  <c r="T983" i="5"/>
  <c r="U983" i="5"/>
  <c r="V983" i="5"/>
  <c r="W983" i="5"/>
  <c r="X983" i="5"/>
  <c r="Y983" i="5"/>
  <c r="Z983" i="5"/>
  <c r="AA983" i="5"/>
  <c r="AB983" i="5"/>
  <c r="AC983" i="5"/>
  <c r="AD983" i="5"/>
  <c r="AE983" i="5"/>
  <c r="AF983" i="5"/>
  <c r="AG983" i="5"/>
  <c r="AH983" i="5"/>
  <c r="AI983" i="5"/>
  <c r="AJ983" i="5"/>
  <c r="AK983" i="5"/>
  <c r="AL983" i="5"/>
  <c r="AM983" i="5"/>
  <c r="AN983" i="5"/>
  <c r="AO983" i="5"/>
  <c r="AP983" i="5"/>
  <c r="O982" i="5"/>
  <c r="S982" i="5"/>
  <c r="T982" i="5"/>
  <c r="U982" i="5"/>
  <c r="V982" i="5"/>
  <c r="W982" i="5"/>
  <c r="X982" i="5"/>
  <c r="Y982" i="5"/>
  <c r="Z982" i="5"/>
  <c r="AA982" i="5"/>
  <c r="AB982" i="5"/>
  <c r="AC982" i="5"/>
  <c r="AD982" i="5"/>
  <c r="AE982" i="5"/>
  <c r="AF982" i="5"/>
  <c r="AG982" i="5"/>
  <c r="AH982" i="5"/>
  <c r="AI982" i="5"/>
  <c r="AJ982" i="5"/>
  <c r="AK982" i="5"/>
  <c r="AL982" i="5"/>
  <c r="AM982" i="5"/>
  <c r="AN982" i="5"/>
  <c r="AO982" i="5"/>
  <c r="AP982" i="5"/>
  <c r="O981" i="5"/>
  <c r="S981" i="5"/>
  <c r="T981" i="5"/>
  <c r="U981" i="5"/>
  <c r="V981" i="5"/>
  <c r="W981" i="5"/>
  <c r="X981" i="5"/>
  <c r="Y981" i="5"/>
  <c r="Z981" i="5"/>
  <c r="AA981" i="5"/>
  <c r="AB981" i="5"/>
  <c r="AC981" i="5"/>
  <c r="AD981" i="5"/>
  <c r="AE981" i="5"/>
  <c r="AF981" i="5"/>
  <c r="AG981" i="5"/>
  <c r="AH981" i="5"/>
  <c r="AI981" i="5"/>
  <c r="AJ981" i="5"/>
  <c r="AK981" i="5"/>
  <c r="AL981" i="5"/>
  <c r="AM981" i="5"/>
  <c r="AN981" i="5"/>
  <c r="AO981" i="5"/>
  <c r="AP981" i="5"/>
  <c r="O980" i="5"/>
  <c r="S980" i="5"/>
  <c r="T980" i="5"/>
  <c r="U980" i="5"/>
  <c r="V980" i="5"/>
  <c r="W980" i="5"/>
  <c r="X980" i="5"/>
  <c r="Y980" i="5"/>
  <c r="Z980" i="5"/>
  <c r="AA980" i="5"/>
  <c r="AB980" i="5"/>
  <c r="AC980" i="5"/>
  <c r="AD980" i="5"/>
  <c r="AE980" i="5"/>
  <c r="AF980" i="5"/>
  <c r="AG980" i="5"/>
  <c r="AH980" i="5"/>
  <c r="AI980" i="5"/>
  <c r="AJ980" i="5"/>
  <c r="AK980" i="5"/>
  <c r="AL980" i="5"/>
  <c r="AM980" i="5"/>
  <c r="AN980" i="5"/>
  <c r="AO980" i="5"/>
  <c r="AP980" i="5"/>
  <c r="O979" i="5"/>
  <c r="S979" i="5"/>
  <c r="T979" i="5"/>
  <c r="U979" i="5"/>
  <c r="V979" i="5"/>
  <c r="W979" i="5"/>
  <c r="X979" i="5"/>
  <c r="Y979" i="5"/>
  <c r="Z979" i="5"/>
  <c r="AA979" i="5"/>
  <c r="AB979" i="5"/>
  <c r="AC979" i="5"/>
  <c r="AD979" i="5"/>
  <c r="AE979" i="5"/>
  <c r="AF979" i="5"/>
  <c r="AG979" i="5"/>
  <c r="AH979" i="5"/>
  <c r="AI979" i="5"/>
  <c r="AJ979" i="5"/>
  <c r="AK979" i="5"/>
  <c r="AL979" i="5"/>
  <c r="AM979" i="5"/>
  <c r="AN979" i="5"/>
  <c r="AO979" i="5"/>
  <c r="AP979" i="5"/>
  <c r="O978" i="5"/>
  <c r="S978" i="5"/>
  <c r="T978" i="5"/>
  <c r="U978" i="5"/>
  <c r="V978" i="5"/>
  <c r="W978" i="5"/>
  <c r="X978" i="5"/>
  <c r="Y978" i="5"/>
  <c r="Z978" i="5"/>
  <c r="AA978" i="5"/>
  <c r="AB978" i="5"/>
  <c r="AC978" i="5"/>
  <c r="AD978" i="5"/>
  <c r="AE978" i="5"/>
  <c r="AF978" i="5"/>
  <c r="AG978" i="5"/>
  <c r="AH978" i="5"/>
  <c r="AI978" i="5"/>
  <c r="AJ978" i="5"/>
  <c r="AK978" i="5"/>
  <c r="AL978" i="5"/>
  <c r="AM978" i="5"/>
  <c r="AN978" i="5"/>
  <c r="AO978" i="5"/>
  <c r="AP978" i="5"/>
  <c r="AQ976" i="5"/>
  <c r="AQ74" i="6" s="1"/>
  <c r="AR976" i="5"/>
  <c r="AS976" i="5"/>
  <c r="O968" i="5"/>
  <c r="S968" i="5"/>
  <c r="T968" i="5"/>
  <c r="U968" i="5"/>
  <c r="V968" i="5"/>
  <c r="W968" i="5"/>
  <c r="X968" i="5"/>
  <c r="Y968" i="5"/>
  <c r="Z968" i="5"/>
  <c r="AA968" i="5"/>
  <c r="AB968" i="5"/>
  <c r="AC968" i="5"/>
  <c r="AD968" i="5"/>
  <c r="AE968" i="5"/>
  <c r="AF968" i="5"/>
  <c r="AG968" i="5"/>
  <c r="AH968" i="5"/>
  <c r="AI968" i="5"/>
  <c r="AJ968" i="5"/>
  <c r="AK968" i="5"/>
  <c r="AL968" i="5"/>
  <c r="AM968" i="5"/>
  <c r="AN968" i="5"/>
  <c r="AO968" i="5"/>
  <c r="AP968" i="5"/>
  <c r="O967" i="5"/>
  <c r="S967" i="5"/>
  <c r="T967" i="5"/>
  <c r="U967" i="5"/>
  <c r="V967" i="5"/>
  <c r="W967" i="5"/>
  <c r="X967" i="5"/>
  <c r="Y967" i="5"/>
  <c r="Z967" i="5"/>
  <c r="AA967" i="5"/>
  <c r="AB967" i="5"/>
  <c r="AC967" i="5"/>
  <c r="AD967" i="5"/>
  <c r="AE967" i="5"/>
  <c r="AF967" i="5"/>
  <c r="AG967" i="5"/>
  <c r="AH967" i="5"/>
  <c r="AI967" i="5"/>
  <c r="AJ967" i="5"/>
  <c r="AK967" i="5"/>
  <c r="AL967" i="5"/>
  <c r="AM967" i="5"/>
  <c r="AN967" i="5"/>
  <c r="AO967" i="5"/>
  <c r="AP967" i="5"/>
  <c r="O966" i="5"/>
  <c r="S966" i="5"/>
  <c r="T966" i="5"/>
  <c r="U966" i="5"/>
  <c r="V966" i="5"/>
  <c r="W966" i="5"/>
  <c r="X966" i="5"/>
  <c r="Y966" i="5"/>
  <c r="Z966" i="5"/>
  <c r="AA966" i="5"/>
  <c r="AB966" i="5"/>
  <c r="AC966" i="5"/>
  <c r="AD966" i="5"/>
  <c r="AE966" i="5"/>
  <c r="AF966" i="5"/>
  <c r="AG966" i="5"/>
  <c r="AH966" i="5"/>
  <c r="AI966" i="5"/>
  <c r="AJ966" i="5"/>
  <c r="AK966" i="5"/>
  <c r="AL966" i="5"/>
  <c r="AM966" i="5"/>
  <c r="AN966" i="5"/>
  <c r="AO966" i="5"/>
  <c r="AP966" i="5"/>
  <c r="O965" i="5"/>
  <c r="S965" i="5"/>
  <c r="T965" i="5"/>
  <c r="U965" i="5"/>
  <c r="V965" i="5"/>
  <c r="W965" i="5"/>
  <c r="X965" i="5"/>
  <c r="Y965" i="5"/>
  <c r="Z965" i="5"/>
  <c r="AA965" i="5"/>
  <c r="AB965" i="5"/>
  <c r="AC965" i="5"/>
  <c r="AD965" i="5"/>
  <c r="AE965" i="5"/>
  <c r="AF965" i="5"/>
  <c r="AG965" i="5"/>
  <c r="AH965" i="5"/>
  <c r="AI965" i="5"/>
  <c r="AJ965" i="5"/>
  <c r="AK965" i="5"/>
  <c r="AL965" i="5"/>
  <c r="AM965" i="5"/>
  <c r="AN965" i="5"/>
  <c r="AO965" i="5"/>
  <c r="AP965" i="5"/>
  <c r="O964" i="5"/>
  <c r="S964" i="5"/>
  <c r="T964" i="5"/>
  <c r="U964" i="5"/>
  <c r="V964" i="5"/>
  <c r="W964" i="5"/>
  <c r="X964" i="5"/>
  <c r="Y964" i="5"/>
  <c r="Z964" i="5"/>
  <c r="AA964" i="5"/>
  <c r="AB964" i="5"/>
  <c r="AC964" i="5"/>
  <c r="AD964" i="5"/>
  <c r="AE964" i="5"/>
  <c r="AF964" i="5"/>
  <c r="AG964" i="5"/>
  <c r="AH964" i="5"/>
  <c r="AI964" i="5"/>
  <c r="AJ964" i="5"/>
  <c r="AK964" i="5"/>
  <c r="AL964" i="5"/>
  <c r="AM964" i="5"/>
  <c r="AN964" i="5"/>
  <c r="AO964" i="5"/>
  <c r="AP964" i="5"/>
  <c r="O963" i="5"/>
  <c r="S963" i="5"/>
  <c r="T963" i="5"/>
  <c r="U963" i="5"/>
  <c r="V963" i="5"/>
  <c r="W963" i="5"/>
  <c r="X963" i="5"/>
  <c r="Y963" i="5"/>
  <c r="Z963" i="5"/>
  <c r="AA963" i="5"/>
  <c r="AB963" i="5"/>
  <c r="AC963" i="5"/>
  <c r="AD963" i="5"/>
  <c r="AE963" i="5"/>
  <c r="AF963" i="5"/>
  <c r="AG963" i="5"/>
  <c r="AH963" i="5"/>
  <c r="AI963" i="5"/>
  <c r="AJ963" i="5"/>
  <c r="AK963" i="5"/>
  <c r="AL963" i="5"/>
  <c r="AM963" i="5"/>
  <c r="AN963" i="5"/>
  <c r="AO963" i="5"/>
  <c r="AP963" i="5"/>
  <c r="O962" i="5"/>
  <c r="S962" i="5"/>
  <c r="T962" i="5"/>
  <c r="U962" i="5"/>
  <c r="V962" i="5"/>
  <c r="W962" i="5"/>
  <c r="X962" i="5"/>
  <c r="Y962" i="5"/>
  <c r="Z962" i="5"/>
  <c r="AA962" i="5"/>
  <c r="AB962" i="5"/>
  <c r="AC962" i="5"/>
  <c r="AD962" i="5"/>
  <c r="AE962" i="5"/>
  <c r="AF962" i="5"/>
  <c r="AG962" i="5"/>
  <c r="AH962" i="5"/>
  <c r="AI962" i="5"/>
  <c r="AJ962" i="5"/>
  <c r="AK962" i="5"/>
  <c r="AL962" i="5"/>
  <c r="AM962" i="5"/>
  <c r="AN962" i="5"/>
  <c r="AO962" i="5"/>
  <c r="AP962" i="5"/>
  <c r="O961" i="5"/>
  <c r="S961" i="5"/>
  <c r="T961" i="5"/>
  <c r="U961" i="5"/>
  <c r="V961" i="5"/>
  <c r="W961" i="5"/>
  <c r="X961" i="5"/>
  <c r="Y961" i="5"/>
  <c r="Z961" i="5"/>
  <c r="AA961" i="5"/>
  <c r="AB961" i="5"/>
  <c r="AC961" i="5"/>
  <c r="AD961" i="5"/>
  <c r="AE961" i="5"/>
  <c r="AF961" i="5"/>
  <c r="AG961" i="5"/>
  <c r="AH961" i="5"/>
  <c r="AI961" i="5"/>
  <c r="AJ961" i="5"/>
  <c r="AK961" i="5"/>
  <c r="AL961" i="5"/>
  <c r="AM961" i="5"/>
  <c r="AN961" i="5"/>
  <c r="AO961" i="5"/>
  <c r="AP961" i="5"/>
  <c r="O960" i="5"/>
  <c r="S960" i="5"/>
  <c r="T960" i="5"/>
  <c r="U960" i="5"/>
  <c r="V960" i="5"/>
  <c r="W960" i="5"/>
  <c r="X960" i="5"/>
  <c r="Y960" i="5"/>
  <c r="Z960" i="5"/>
  <c r="AA960" i="5"/>
  <c r="AB960" i="5"/>
  <c r="AC960" i="5"/>
  <c r="AD960" i="5"/>
  <c r="AE960" i="5"/>
  <c r="AF960" i="5"/>
  <c r="AG960" i="5"/>
  <c r="AH960" i="5"/>
  <c r="AI960" i="5"/>
  <c r="AJ960" i="5"/>
  <c r="AK960" i="5"/>
  <c r="AL960" i="5"/>
  <c r="AM960" i="5"/>
  <c r="AN960" i="5"/>
  <c r="AO960" i="5"/>
  <c r="AP960" i="5"/>
  <c r="AQ958" i="5"/>
  <c r="AQ73" i="6" s="1"/>
  <c r="AR958" i="5"/>
  <c r="AS958" i="5"/>
  <c r="O943" i="5"/>
  <c r="S943" i="5"/>
  <c r="T943" i="5"/>
  <c r="U943" i="5"/>
  <c r="V943" i="5"/>
  <c r="W943" i="5"/>
  <c r="X943" i="5"/>
  <c r="Y943" i="5"/>
  <c r="Z943" i="5"/>
  <c r="AA943" i="5"/>
  <c r="AB943" i="5"/>
  <c r="AC943" i="5"/>
  <c r="AD943" i="5"/>
  <c r="AE943" i="5"/>
  <c r="AF943" i="5"/>
  <c r="AG943" i="5"/>
  <c r="AH943" i="5"/>
  <c r="AI943" i="5"/>
  <c r="AJ943" i="5"/>
  <c r="AK943" i="5"/>
  <c r="AL943" i="5"/>
  <c r="AM943" i="5"/>
  <c r="AN943" i="5"/>
  <c r="AO943" i="5"/>
  <c r="AP943" i="5"/>
  <c r="O942" i="5"/>
  <c r="S942" i="5"/>
  <c r="T942" i="5"/>
  <c r="U942" i="5"/>
  <c r="V942" i="5"/>
  <c r="W942" i="5"/>
  <c r="X942" i="5"/>
  <c r="Y942" i="5"/>
  <c r="Z942" i="5"/>
  <c r="AA942" i="5"/>
  <c r="AB942" i="5"/>
  <c r="AC942" i="5"/>
  <c r="AD942" i="5"/>
  <c r="AE942" i="5"/>
  <c r="AF942" i="5"/>
  <c r="AG942" i="5"/>
  <c r="AH942" i="5"/>
  <c r="AI942" i="5"/>
  <c r="AJ942" i="5"/>
  <c r="AK942" i="5"/>
  <c r="AL942" i="5"/>
  <c r="AM942" i="5"/>
  <c r="AN942" i="5"/>
  <c r="AO942" i="5"/>
  <c r="AP942" i="5"/>
  <c r="AQ940" i="5"/>
  <c r="AQ72" i="6" s="1"/>
  <c r="AR940" i="5"/>
  <c r="AS940" i="5"/>
  <c r="O926" i="5"/>
  <c r="S926" i="5"/>
  <c r="T926" i="5"/>
  <c r="U926" i="5"/>
  <c r="V926" i="5"/>
  <c r="W926" i="5"/>
  <c r="X926" i="5"/>
  <c r="Y926" i="5"/>
  <c r="Z926" i="5"/>
  <c r="AA926" i="5"/>
  <c r="AB926" i="5"/>
  <c r="AC926" i="5"/>
  <c r="AD926" i="5"/>
  <c r="AE926" i="5"/>
  <c r="AF926" i="5"/>
  <c r="AG926" i="5"/>
  <c r="AH926" i="5"/>
  <c r="AI926" i="5"/>
  <c r="AJ926" i="5"/>
  <c r="AK926" i="5"/>
  <c r="AL926" i="5"/>
  <c r="AM926" i="5"/>
  <c r="AN926" i="5"/>
  <c r="AO926" i="5"/>
  <c r="AP926" i="5"/>
  <c r="O925" i="5"/>
  <c r="S925" i="5"/>
  <c r="T925" i="5"/>
  <c r="U925" i="5"/>
  <c r="V925" i="5"/>
  <c r="W925" i="5"/>
  <c r="X925" i="5"/>
  <c r="Y925" i="5"/>
  <c r="Z925" i="5"/>
  <c r="AA925" i="5"/>
  <c r="AB925" i="5"/>
  <c r="AC925" i="5"/>
  <c r="AD925" i="5"/>
  <c r="AE925" i="5"/>
  <c r="AF925" i="5"/>
  <c r="AG925" i="5"/>
  <c r="AH925" i="5"/>
  <c r="AI925" i="5"/>
  <c r="AJ925" i="5"/>
  <c r="AK925" i="5"/>
  <c r="AL925" i="5"/>
  <c r="AM925" i="5"/>
  <c r="AN925" i="5"/>
  <c r="AO925" i="5"/>
  <c r="AP925" i="5"/>
  <c r="O924" i="5"/>
  <c r="S924" i="5"/>
  <c r="T924" i="5"/>
  <c r="U924" i="5"/>
  <c r="V924" i="5"/>
  <c r="W924" i="5"/>
  <c r="X924" i="5"/>
  <c r="Y924" i="5"/>
  <c r="Z924" i="5"/>
  <c r="AA924" i="5"/>
  <c r="AB924" i="5"/>
  <c r="AC924" i="5"/>
  <c r="AD924" i="5"/>
  <c r="AE924" i="5"/>
  <c r="AF924" i="5"/>
  <c r="AG924" i="5"/>
  <c r="AH924" i="5"/>
  <c r="AI924" i="5"/>
  <c r="AJ924" i="5"/>
  <c r="AK924" i="5"/>
  <c r="AL924" i="5"/>
  <c r="AM924" i="5"/>
  <c r="AN924" i="5"/>
  <c r="AO924" i="5"/>
  <c r="AP924" i="5"/>
  <c r="AQ922" i="5"/>
  <c r="AQ71" i="6" s="1"/>
  <c r="AR922" i="5"/>
  <c r="AS922" i="5"/>
  <c r="O911" i="5"/>
  <c r="S911" i="5"/>
  <c r="T911" i="5"/>
  <c r="U911" i="5"/>
  <c r="V911" i="5"/>
  <c r="W911" i="5"/>
  <c r="X911" i="5"/>
  <c r="Y911" i="5"/>
  <c r="Z911" i="5"/>
  <c r="AA911" i="5"/>
  <c r="AB911" i="5"/>
  <c r="AC911" i="5"/>
  <c r="AD911" i="5"/>
  <c r="AE911" i="5"/>
  <c r="AF911" i="5"/>
  <c r="AG911" i="5"/>
  <c r="AH911" i="5"/>
  <c r="AI911" i="5"/>
  <c r="AJ911" i="5"/>
  <c r="AK911" i="5"/>
  <c r="AL911" i="5"/>
  <c r="AM911" i="5"/>
  <c r="AN911" i="5"/>
  <c r="AO911" i="5"/>
  <c r="AP911" i="5"/>
  <c r="O910" i="5"/>
  <c r="S910" i="5"/>
  <c r="T910" i="5"/>
  <c r="U910" i="5"/>
  <c r="V910" i="5"/>
  <c r="W910" i="5"/>
  <c r="X910" i="5"/>
  <c r="Y910" i="5"/>
  <c r="Z910" i="5"/>
  <c r="AA910" i="5"/>
  <c r="AB910" i="5"/>
  <c r="AC910" i="5"/>
  <c r="AD910" i="5"/>
  <c r="AE910" i="5"/>
  <c r="AF910" i="5"/>
  <c r="AG910" i="5"/>
  <c r="AH910" i="5"/>
  <c r="AI910" i="5"/>
  <c r="AJ910" i="5"/>
  <c r="AK910" i="5"/>
  <c r="AL910" i="5"/>
  <c r="AM910" i="5"/>
  <c r="AN910" i="5"/>
  <c r="AO910" i="5"/>
  <c r="AP910" i="5"/>
  <c r="O909" i="5"/>
  <c r="S909" i="5"/>
  <c r="T909" i="5"/>
  <c r="U909" i="5"/>
  <c r="V909" i="5"/>
  <c r="W909" i="5"/>
  <c r="X909" i="5"/>
  <c r="Y909" i="5"/>
  <c r="Z909" i="5"/>
  <c r="AA909" i="5"/>
  <c r="AB909" i="5"/>
  <c r="AC909" i="5"/>
  <c r="AD909" i="5"/>
  <c r="AE909" i="5"/>
  <c r="AF909" i="5"/>
  <c r="AG909" i="5"/>
  <c r="AH909" i="5"/>
  <c r="AI909" i="5"/>
  <c r="AJ909" i="5"/>
  <c r="AK909" i="5"/>
  <c r="AL909" i="5"/>
  <c r="AM909" i="5"/>
  <c r="AN909" i="5"/>
  <c r="AO909" i="5"/>
  <c r="AP909" i="5"/>
  <c r="O908" i="5"/>
  <c r="S908" i="5"/>
  <c r="T908" i="5"/>
  <c r="U908" i="5"/>
  <c r="V908" i="5"/>
  <c r="W908" i="5"/>
  <c r="X908" i="5"/>
  <c r="Y908" i="5"/>
  <c r="Z908" i="5"/>
  <c r="AA908" i="5"/>
  <c r="AB908" i="5"/>
  <c r="AC908" i="5"/>
  <c r="AD908" i="5"/>
  <c r="AE908" i="5"/>
  <c r="AF908" i="5"/>
  <c r="AG908" i="5"/>
  <c r="AH908" i="5"/>
  <c r="AI908" i="5"/>
  <c r="AJ908" i="5"/>
  <c r="AK908" i="5"/>
  <c r="AL908" i="5"/>
  <c r="AM908" i="5"/>
  <c r="AN908" i="5"/>
  <c r="AO908" i="5"/>
  <c r="AP908" i="5"/>
  <c r="O907" i="5"/>
  <c r="S907" i="5"/>
  <c r="T907" i="5"/>
  <c r="U907" i="5"/>
  <c r="V907" i="5"/>
  <c r="W907" i="5"/>
  <c r="X907" i="5"/>
  <c r="Y907" i="5"/>
  <c r="Z907" i="5"/>
  <c r="AA907" i="5"/>
  <c r="AB907" i="5"/>
  <c r="AC907" i="5"/>
  <c r="AD907" i="5"/>
  <c r="AE907" i="5"/>
  <c r="AF907" i="5"/>
  <c r="AG907" i="5"/>
  <c r="AH907" i="5"/>
  <c r="AI907" i="5"/>
  <c r="AJ907" i="5"/>
  <c r="AK907" i="5"/>
  <c r="AL907" i="5"/>
  <c r="AM907" i="5"/>
  <c r="AN907" i="5"/>
  <c r="AO907" i="5"/>
  <c r="AP907" i="5"/>
  <c r="O906" i="5"/>
  <c r="S906" i="5"/>
  <c r="T906" i="5"/>
  <c r="U906" i="5"/>
  <c r="V906" i="5"/>
  <c r="W906" i="5"/>
  <c r="X906" i="5"/>
  <c r="Y906" i="5"/>
  <c r="Z906" i="5"/>
  <c r="AA906" i="5"/>
  <c r="AB906" i="5"/>
  <c r="AC906" i="5"/>
  <c r="AD906" i="5"/>
  <c r="AE906" i="5"/>
  <c r="AF906" i="5"/>
  <c r="AG906" i="5"/>
  <c r="AH906" i="5"/>
  <c r="AI906" i="5"/>
  <c r="AJ906" i="5"/>
  <c r="AK906" i="5"/>
  <c r="AL906" i="5"/>
  <c r="AM906" i="5"/>
  <c r="AN906" i="5"/>
  <c r="AO906" i="5"/>
  <c r="AP906" i="5"/>
  <c r="AQ904" i="5"/>
  <c r="AQ70" i="6" s="1"/>
  <c r="AR904" i="5"/>
  <c r="AS904" i="5"/>
  <c r="O888" i="5"/>
  <c r="S888" i="5"/>
  <c r="S904" i="5" s="1"/>
  <c r="S70" i="6" s="1"/>
  <c r="T888" i="5"/>
  <c r="T904" i="5" s="1"/>
  <c r="T70" i="6" s="1"/>
  <c r="U888" i="5"/>
  <c r="U904" i="5" s="1"/>
  <c r="U70" i="6" s="1"/>
  <c r="V888" i="5"/>
  <c r="V904" i="5" s="1"/>
  <c r="V70" i="6" s="1"/>
  <c r="W888" i="5"/>
  <c r="W904" i="5" s="1"/>
  <c r="W70" i="6" s="1"/>
  <c r="X888" i="5"/>
  <c r="X904" i="5" s="1"/>
  <c r="X70" i="6" s="1"/>
  <c r="Y888" i="5"/>
  <c r="Y904" i="5" s="1"/>
  <c r="Y70" i="6" s="1"/>
  <c r="Z888" i="5"/>
  <c r="Z904" i="5" s="1"/>
  <c r="Z70" i="6" s="1"/>
  <c r="AA888" i="5"/>
  <c r="AA904" i="5" s="1"/>
  <c r="AA70" i="6" s="1"/>
  <c r="AB888" i="5"/>
  <c r="AB904" i="5" s="1"/>
  <c r="AB70" i="6" s="1"/>
  <c r="AC888" i="5"/>
  <c r="AC904" i="5" s="1"/>
  <c r="AC70" i="6" s="1"/>
  <c r="AD888" i="5"/>
  <c r="AD904" i="5" s="1"/>
  <c r="AD70" i="6" s="1"/>
  <c r="AE888" i="5"/>
  <c r="AE904" i="5" s="1"/>
  <c r="AE70" i="6" s="1"/>
  <c r="AF888" i="5"/>
  <c r="AF904" i="5" s="1"/>
  <c r="AF70" i="6" s="1"/>
  <c r="AG888" i="5"/>
  <c r="AG904" i="5" s="1"/>
  <c r="AG70" i="6" s="1"/>
  <c r="AH888" i="5"/>
  <c r="AH904" i="5" s="1"/>
  <c r="AH70" i="6" s="1"/>
  <c r="AI888" i="5"/>
  <c r="AI904" i="5" s="1"/>
  <c r="AI70" i="6" s="1"/>
  <c r="AJ888" i="5"/>
  <c r="AJ904" i="5" s="1"/>
  <c r="AJ70" i="6" s="1"/>
  <c r="AK888" i="5"/>
  <c r="AK904" i="5" s="1"/>
  <c r="AK70" i="6" s="1"/>
  <c r="AL888" i="5"/>
  <c r="AL904" i="5" s="1"/>
  <c r="AL70" i="6" s="1"/>
  <c r="AM888" i="5"/>
  <c r="AM904" i="5" s="1"/>
  <c r="AM70" i="6" s="1"/>
  <c r="AN888" i="5"/>
  <c r="AN904" i="5" s="1"/>
  <c r="AN70" i="6" s="1"/>
  <c r="AO888" i="5"/>
  <c r="AO904" i="5" s="1"/>
  <c r="AO70" i="6" s="1"/>
  <c r="AP888" i="5"/>
  <c r="AP904" i="5" s="1"/>
  <c r="AP70" i="6" s="1"/>
  <c r="AQ886" i="5"/>
  <c r="AQ69" i="6" s="1"/>
  <c r="AR886" i="5"/>
  <c r="AS886" i="5"/>
  <c r="O872" i="5"/>
  <c r="S872" i="5"/>
  <c r="T872" i="5"/>
  <c r="U872" i="5"/>
  <c r="V872" i="5"/>
  <c r="W872" i="5"/>
  <c r="X872" i="5"/>
  <c r="Y872" i="5"/>
  <c r="Z872" i="5"/>
  <c r="AA872" i="5"/>
  <c r="AB872" i="5"/>
  <c r="AC872" i="5"/>
  <c r="AD872" i="5"/>
  <c r="AE872" i="5"/>
  <c r="AF872" i="5"/>
  <c r="AG872" i="5"/>
  <c r="AH872" i="5"/>
  <c r="AI872" i="5"/>
  <c r="AJ872" i="5"/>
  <c r="AK872" i="5"/>
  <c r="AL872" i="5"/>
  <c r="AM872" i="5"/>
  <c r="AN872" i="5"/>
  <c r="AO872" i="5"/>
  <c r="AP872" i="5"/>
  <c r="O871" i="5"/>
  <c r="S871" i="5"/>
  <c r="T871" i="5"/>
  <c r="U871" i="5"/>
  <c r="V871" i="5"/>
  <c r="W871" i="5"/>
  <c r="X871" i="5"/>
  <c r="Y871" i="5"/>
  <c r="Z871" i="5"/>
  <c r="AA871" i="5"/>
  <c r="AB871" i="5"/>
  <c r="AC871" i="5"/>
  <c r="AD871" i="5"/>
  <c r="AE871" i="5"/>
  <c r="AF871" i="5"/>
  <c r="AG871" i="5"/>
  <c r="AH871" i="5"/>
  <c r="AI871" i="5"/>
  <c r="AJ871" i="5"/>
  <c r="AK871" i="5"/>
  <c r="AL871" i="5"/>
  <c r="AM871" i="5"/>
  <c r="AN871" i="5"/>
  <c r="AO871" i="5"/>
  <c r="AP871" i="5"/>
  <c r="O870" i="5"/>
  <c r="S870" i="5"/>
  <c r="T870" i="5"/>
  <c r="U870" i="5"/>
  <c r="V870" i="5"/>
  <c r="W870" i="5"/>
  <c r="X870" i="5"/>
  <c r="Y870" i="5"/>
  <c r="Z870" i="5"/>
  <c r="AA870" i="5"/>
  <c r="AB870" i="5"/>
  <c r="AC870" i="5"/>
  <c r="AD870" i="5"/>
  <c r="AE870" i="5"/>
  <c r="AF870" i="5"/>
  <c r="AG870" i="5"/>
  <c r="AH870" i="5"/>
  <c r="AI870" i="5"/>
  <c r="AJ870" i="5"/>
  <c r="AK870" i="5"/>
  <c r="AL870" i="5"/>
  <c r="AM870" i="5"/>
  <c r="AN870" i="5"/>
  <c r="AO870" i="5"/>
  <c r="AP870" i="5"/>
  <c r="AQ868" i="5"/>
  <c r="AQ68" i="6" s="1"/>
  <c r="AR868" i="5"/>
  <c r="AS868" i="5"/>
  <c r="O860" i="5"/>
  <c r="S860" i="5"/>
  <c r="T860" i="5"/>
  <c r="U860" i="5"/>
  <c r="V860" i="5"/>
  <c r="W860" i="5"/>
  <c r="X860" i="5"/>
  <c r="Y860" i="5"/>
  <c r="Z860" i="5"/>
  <c r="AA860" i="5"/>
  <c r="AB860" i="5"/>
  <c r="AC860" i="5"/>
  <c r="AD860" i="5"/>
  <c r="AE860" i="5"/>
  <c r="AF860" i="5"/>
  <c r="AG860" i="5"/>
  <c r="AH860" i="5"/>
  <c r="AI860" i="5"/>
  <c r="AJ860" i="5"/>
  <c r="AK860" i="5"/>
  <c r="AL860" i="5"/>
  <c r="AM860" i="5"/>
  <c r="AN860" i="5"/>
  <c r="AO860" i="5"/>
  <c r="AP860" i="5"/>
  <c r="O859" i="5"/>
  <c r="S859" i="5"/>
  <c r="T859" i="5"/>
  <c r="U859" i="5"/>
  <c r="V859" i="5"/>
  <c r="W859" i="5"/>
  <c r="X859" i="5"/>
  <c r="Y859" i="5"/>
  <c r="Z859" i="5"/>
  <c r="AA859" i="5"/>
  <c r="AB859" i="5"/>
  <c r="AC859" i="5"/>
  <c r="AD859" i="5"/>
  <c r="AE859" i="5"/>
  <c r="AF859" i="5"/>
  <c r="AG859" i="5"/>
  <c r="AH859" i="5"/>
  <c r="AI859" i="5"/>
  <c r="AJ859" i="5"/>
  <c r="AK859" i="5"/>
  <c r="AL859" i="5"/>
  <c r="AM859" i="5"/>
  <c r="AN859" i="5"/>
  <c r="AO859" i="5"/>
  <c r="AP859" i="5"/>
  <c r="O858" i="5"/>
  <c r="S858" i="5"/>
  <c r="T858" i="5"/>
  <c r="U858" i="5"/>
  <c r="V858" i="5"/>
  <c r="W858" i="5"/>
  <c r="X858" i="5"/>
  <c r="Y858" i="5"/>
  <c r="Z858" i="5"/>
  <c r="AA858" i="5"/>
  <c r="AB858" i="5"/>
  <c r="AC858" i="5"/>
  <c r="AD858" i="5"/>
  <c r="AE858" i="5"/>
  <c r="AF858" i="5"/>
  <c r="AG858" i="5"/>
  <c r="AH858" i="5"/>
  <c r="AI858" i="5"/>
  <c r="AJ858" i="5"/>
  <c r="AK858" i="5"/>
  <c r="AL858" i="5"/>
  <c r="AM858" i="5"/>
  <c r="AN858" i="5"/>
  <c r="AO858" i="5"/>
  <c r="AP858" i="5"/>
  <c r="O857" i="5"/>
  <c r="S857" i="5"/>
  <c r="T857" i="5"/>
  <c r="U857" i="5"/>
  <c r="V857" i="5"/>
  <c r="W857" i="5"/>
  <c r="X857" i="5"/>
  <c r="Y857" i="5"/>
  <c r="Z857" i="5"/>
  <c r="AA857" i="5"/>
  <c r="AB857" i="5"/>
  <c r="AC857" i="5"/>
  <c r="AD857" i="5"/>
  <c r="AE857" i="5"/>
  <c r="AF857" i="5"/>
  <c r="AG857" i="5"/>
  <c r="AH857" i="5"/>
  <c r="AI857" i="5"/>
  <c r="AJ857" i="5"/>
  <c r="AK857" i="5"/>
  <c r="AL857" i="5"/>
  <c r="AM857" i="5"/>
  <c r="AN857" i="5"/>
  <c r="AO857" i="5"/>
  <c r="AP857" i="5"/>
  <c r="O856" i="5"/>
  <c r="S856" i="5"/>
  <c r="T856" i="5"/>
  <c r="U856" i="5"/>
  <c r="V856" i="5"/>
  <c r="W856" i="5"/>
  <c r="X856" i="5"/>
  <c r="Y856" i="5"/>
  <c r="Z856" i="5"/>
  <c r="AA856" i="5"/>
  <c r="AB856" i="5"/>
  <c r="AC856" i="5"/>
  <c r="AD856" i="5"/>
  <c r="AE856" i="5"/>
  <c r="AF856" i="5"/>
  <c r="AG856" i="5"/>
  <c r="AH856" i="5"/>
  <c r="AI856" i="5"/>
  <c r="AJ856" i="5"/>
  <c r="AK856" i="5"/>
  <c r="AL856" i="5"/>
  <c r="AM856" i="5"/>
  <c r="AN856" i="5"/>
  <c r="AO856" i="5"/>
  <c r="AP856" i="5"/>
  <c r="O855" i="5"/>
  <c r="S855" i="5"/>
  <c r="T855" i="5"/>
  <c r="U855" i="5"/>
  <c r="V855" i="5"/>
  <c r="W855" i="5"/>
  <c r="X855" i="5"/>
  <c r="Y855" i="5"/>
  <c r="Z855" i="5"/>
  <c r="AA855" i="5"/>
  <c r="AB855" i="5"/>
  <c r="AC855" i="5"/>
  <c r="AD855" i="5"/>
  <c r="AE855" i="5"/>
  <c r="AF855" i="5"/>
  <c r="AG855" i="5"/>
  <c r="AH855" i="5"/>
  <c r="AI855" i="5"/>
  <c r="AJ855" i="5"/>
  <c r="AK855" i="5"/>
  <c r="AL855" i="5"/>
  <c r="AM855" i="5"/>
  <c r="AN855" i="5"/>
  <c r="AO855" i="5"/>
  <c r="AP855" i="5"/>
  <c r="O854" i="5"/>
  <c r="S854" i="5"/>
  <c r="T854" i="5"/>
  <c r="U854" i="5"/>
  <c r="V854" i="5"/>
  <c r="W854" i="5"/>
  <c r="X854" i="5"/>
  <c r="Y854" i="5"/>
  <c r="Z854" i="5"/>
  <c r="AA854" i="5"/>
  <c r="AB854" i="5"/>
  <c r="AC854" i="5"/>
  <c r="AD854" i="5"/>
  <c r="AE854" i="5"/>
  <c r="AF854" i="5"/>
  <c r="AG854" i="5"/>
  <c r="AH854" i="5"/>
  <c r="AI854" i="5"/>
  <c r="AJ854" i="5"/>
  <c r="AK854" i="5"/>
  <c r="AL854" i="5"/>
  <c r="AM854" i="5"/>
  <c r="AN854" i="5"/>
  <c r="AO854" i="5"/>
  <c r="AP854" i="5"/>
  <c r="O853" i="5"/>
  <c r="S853" i="5"/>
  <c r="T853" i="5"/>
  <c r="U853" i="5"/>
  <c r="V853" i="5"/>
  <c r="W853" i="5"/>
  <c r="X853" i="5"/>
  <c r="Y853" i="5"/>
  <c r="Z853" i="5"/>
  <c r="AA853" i="5"/>
  <c r="AB853" i="5"/>
  <c r="AC853" i="5"/>
  <c r="AD853" i="5"/>
  <c r="AE853" i="5"/>
  <c r="AF853" i="5"/>
  <c r="AG853" i="5"/>
  <c r="AH853" i="5"/>
  <c r="AI853" i="5"/>
  <c r="AJ853" i="5"/>
  <c r="AK853" i="5"/>
  <c r="AL853" i="5"/>
  <c r="AM853" i="5"/>
  <c r="AN853" i="5"/>
  <c r="AO853" i="5"/>
  <c r="AP853" i="5"/>
  <c r="O852" i="5"/>
  <c r="S852" i="5"/>
  <c r="T852" i="5"/>
  <c r="U852" i="5"/>
  <c r="V852" i="5"/>
  <c r="W852" i="5"/>
  <c r="X852" i="5"/>
  <c r="Y852" i="5"/>
  <c r="Z852" i="5"/>
  <c r="AA852" i="5"/>
  <c r="AB852" i="5"/>
  <c r="AC852" i="5"/>
  <c r="AD852" i="5"/>
  <c r="AE852" i="5"/>
  <c r="AF852" i="5"/>
  <c r="AG852" i="5"/>
  <c r="AH852" i="5"/>
  <c r="AI852" i="5"/>
  <c r="AJ852" i="5"/>
  <c r="AK852" i="5"/>
  <c r="AL852" i="5"/>
  <c r="AM852" i="5"/>
  <c r="AN852" i="5"/>
  <c r="AO852" i="5"/>
  <c r="AP852" i="5"/>
  <c r="AQ850" i="5"/>
  <c r="AQ67" i="6" s="1"/>
  <c r="AR850" i="5"/>
  <c r="AS850" i="5"/>
  <c r="O834" i="5"/>
  <c r="S834" i="5"/>
  <c r="S850" i="5" s="1"/>
  <c r="S67" i="6" s="1"/>
  <c r="T834" i="5"/>
  <c r="T850" i="5" s="1"/>
  <c r="T67" i="6" s="1"/>
  <c r="U834" i="5"/>
  <c r="U850" i="5" s="1"/>
  <c r="U67" i="6" s="1"/>
  <c r="V834" i="5"/>
  <c r="V850" i="5" s="1"/>
  <c r="V67" i="6" s="1"/>
  <c r="W834" i="5"/>
  <c r="W850" i="5" s="1"/>
  <c r="W67" i="6" s="1"/>
  <c r="X834" i="5"/>
  <c r="X850" i="5" s="1"/>
  <c r="X67" i="6" s="1"/>
  <c r="Y834" i="5"/>
  <c r="Y850" i="5" s="1"/>
  <c r="Y67" i="6" s="1"/>
  <c r="Z834" i="5"/>
  <c r="Z850" i="5" s="1"/>
  <c r="Z67" i="6" s="1"/>
  <c r="AA834" i="5"/>
  <c r="AA850" i="5" s="1"/>
  <c r="AA67" i="6" s="1"/>
  <c r="AB834" i="5"/>
  <c r="AB850" i="5" s="1"/>
  <c r="AB67" i="6" s="1"/>
  <c r="AC834" i="5"/>
  <c r="AC850" i="5" s="1"/>
  <c r="AC67" i="6" s="1"/>
  <c r="AD834" i="5"/>
  <c r="AD850" i="5" s="1"/>
  <c r="AD67" i="6" s="1"/>
  <c r="AE834" i="5"/>
  <c r="AE850" i="5" s="1"/>
  <c r="AE67" i="6" s="1"/>
  <c r="AF834" i="5"/>
  <c r="AF850" i="5" s="1"/>
  <c r="AF67" i="6" s="1"/>
  <c r="AG834" i="5"/>
  <c r="AG850" i="5" s="1"/>
  <c r="AG67" i="6" s="1"/>
  <c r="AH834" i="5"/>
  <c r="AH850" i="5" s="1"/>
  <c r="AH67" i="6" s="1"/>
  <c r="AI834" i="5"/>
  <c r="AI850" i="5" s="1"/>
  <c r="AI67" i="6" s="1"/>
  <c r="AJ834" i="5"/>
  <c r="AJ850" i="5" s="1"/>
  <c r="AJ67" i="6" s="1"/>
  <c r="AK834" i="5"/>
  <c r="AK850" i="5" s="1"/>
  <c r="AK67" i="6" s="1"/>
  <c r="AL834" i="5"/>
  <c r="AL850" i="5" s="1"/>
  <c r="AL67" i="6" s="1"/>
  <c r="AM834" i="5"/>
  <c r="AM850" i="5" s="1"/>
  <c r="AM67" i="6" s="1"/>
  <c r="AN834" i="5"/>
  <c r="AN850" i="5" s="1"/>
  <c r="AN67" i="6" s="1"/>
  <c r="AO834" i="5"/>
  <c r="AO850" i="5" s="1"/>
  <c r="AO67" i="6" s="1"/>
  <c r="AP834" i="5"/>
  <c r="AP850" i="5" s="1"/>
  <c r="AP67" i="6" s="1"/>
  <c r="AQ832" i="5"/>
  <c r="AQ66" i="6" s="1"/>
  <c r="AR832" i="5"/>
  <c r="AS832" i="5"/>
  <c r="O819" i="5"/>
  <c r="S819" i="5"/>
  <c r="T819" i="5"/>
  <c r="U819" i="5"/>
  <c r="V819" i="5"/>
  <c r="W819" i="5"/>
  <c r="X819" i="5"/>
  <c r="Y819" i="5"/>
  <c r="Z819" i="5"/>
  <c r="AA819" i="5"/>
  <c r="AB819" i="5"/>
  <c r="AC819" i="5"/>
  <c r="AD819" i="5"/>
  <c r="AE819" i="5"/>
  <c r="AF819" i="5"/>
  <c r="AG819" i="5"/>
  <c r="AH819" i="5"/>
  <c r="AI819" i="5"/>
  <c r="AJ819" i="5"/>
  <c r="AK819" i="5"/>
  <c r="AL819" i="5"/>
  <c r="AM819" i="5"/>
  <c r="AN819" i="5"/>
  <c r="AO819" i="5"/>
  <c r="AP819" i="5"/>
  <c r="O818" i="5"/>
  <c r="S818" i="5"/>
  <c r="T818" i="5"/>
  <c r="U818" i="5"/>
  <c r="V818" i="5"/>
  <c r="W818" i="5"/>
  <c r="X818" i="5"/>
  <c r="Y818" i="5"/>
  <c r="Z818" i="5"/>
  <c r="AA818" i="5"/>
  <c r="AB818" i="5"/>
  <c r="AC818" i="5"/>
  <c r="AD818" i="5"/>
  <c r="AE818" i="5"/>
  <c r="AF818" i="5"/>
  <c r="AG818" i="5"/>
  <c r="AH818" i="5"/>
  <c r="AI818" i="5"/>
  <c r="AJ818" i="5"/>
  <c r="AK818" i="5"/>
  <c r="AL818" i="5"/>
  <c r="AM818" i="5"/>
  <c r="AN818" i="5"/>
  <c r="AO818" i="5"/>
  <c r="AP818" i="5"/>
  <c r="O817" i="5"/>
  <c r="S817" i="5"/>
  <c r="T817" i="5"/>
  <c r="U817" i="5"/>
  <c r="V817" i="5"/>
  <c r="W817" i="5"/>
  <c r="X817" i="5"/>
  <c r="Y817" i="5"/>
  <c r="Z817" i="5"/>
  <c r="AA817" i="5"/>
  <c r="AB817" i="5"/>
  <c r="AC817" i="5"/>
  <c r="AD817" i="5"/>
  <c r="AE817" i="5"/>
  <c r="AF817" i="5"/>
  <c r="AG817" i="5"/>
  <c r="AH817" i="5"/>
  <c r="AI817" i="5"/>
  <c r="AJ817" i="5"/>
  <c r="AK817" i="5"/>
  <c r="AL817" i="5"/>
  <c r="AM817" i="5"/>
  <c r="AN817" i="5"/>
  <c r="AO817" i="5"/>
  <c r="AP817" i="5"/>
  <c r="O816" i="5"/>
  <c r="S816" i="5"/>
  <c r="T816" i="5"/>
  <c r="U816" i="5"/>
  <c r="V816" i="5"/>
  <c r="W816" i="5"/>
  <c r="X816" i="5"/>
  <c r="Y816" i="5"/>
  <c r="Z816" i="5"/>
  <c r="AA816" i="5"/>
  <c r="AB816" i="5"/>
  <c r="AC816" i="5"/>
  <c r="AD816" i="5"/>
  <c r="AE816" i="5"/>
  <c r="AF816" i="5"/>
  <c r="AG816" i="5"/>
  <c r="AH816" i="5"/>
  <c r="AI816" i="5"/>
  <c r="AJ816" i="5"/>
  <c r="AK816" i="5"/>
  <c r="AL816" i="5"/>
  <c r="AM816" i="5"/>
  <c r="AN816" i="5"/>
  <c r="AO816" i="5"/>
  <c r="AP816" i="5"/>
  <c r="AQ814" i="5"/>
  <c r="AQ65" i="6" s="1"/>
  <c r="AR814" i="5"/>
  <c r="AS814" i="5"/>
  <c r="O805" i="5"/>
  <c r="S805" i="5"/>
  <c r="T805" i="5"/>
  <c r="U805" i="5"/>
  <c r="V805" i="5"/>
  <c r="W805" i="5"/>
  <c r="X805" i="5"/>
  <c r="Y805" i="5"/>
  <c r="Z805" i="5"/>
  <c r="AA805" i="5"/>
  <c r="AB805" i="5"/>
  <c r="AC805" i="5"/>
  <c r="AD805" i="5"/>
  <c r="AE805" i="5"/>
  <c r="AF805" i="5"/>
  <c r="AG805" i="5"/>
  <c r="AH805" i="5"/>
  <c r="AI805" i="5"/>
  <c r="AJ805" i="5"/>
  <c r="AK805" i="5"/>
  <c r="AL805" i="5"/>
  <c r="AM805" i="5"/>
  <c r="AN805" i="5"/>
  <c r="AO805" i="5"/>
  <c r="AP805" i="5"/>
  <c r="O804" i="5"/>
  <c r="S804" i="5"/>
  <c r="T804" i="5"/>
  <c r="U804" i="5"/>
  <c r="V804" i="5"/>
  <c r="W804" i="5"/>
  <c r="X804" i="5"/>
  <c r="Y804" i="5"/>
  <c r="Z804" i="5"/>
  <c r="AA804" i="5"/>
  <c r="AB804" i="5"/>
  <c r="AC804" i="5"/>
  <c r="AD804" i="5"/>
  <c r="AE804" i="5"/>
  <c r="AF804" i="5"/>
  <c r="AG804" i="5"/>
  <c r="AH804" i="5"/>
  <c r="AI804" i="5"/>
  <c r="AJ804" i="5"/>
  <c r="AK804" i="5"/>
  <c r="AL804" i="5"/>
  <c r="AM804" i="5"/>
  <c r="AN804" i="5"/>
  <c r="AO804" i="5"/>
  <c r="AP804" i="5"/>
  <c r="O803" i="5"/>
  <c r="S803" i="5"/>
  <c r="T803" i="5"/>
  <c r="U803" i="5"/>
  <c r="V803" i="5"/>
  <c r="W803" i="5"/>
  <c r="X803" i="5"/>
  <c r="Y803" i="5"/>
  <c r="Z803" i="5"/>
  <c r="AA803" i="5"/>
  <c r="AB803" i="5"/>
  <c r="AC803" i="5"/>
  <c r="AD803" i="5"/>
  <c r="AE803" i="5"/>
  <c r="AF803" i="5"/>
  <c r="AG803" i="5"/>
  <c r="AH803" i="5"/>
  <c r="AI803" i="5"/>
  <c r="AJ803" i="5"/>
  <c r="AK803" i="5"/>
  <c r="AL803" i="5"/>
  <c r="AM803" i="5"/>
  <c r="AN803" i="5"/>
  <c r="AO803" i="5"/>
  <c r="AP803" i="5"/>
  <c r="O802" i="5"/>
  <c r="S802" i="5"/>
  <c r="T802" i="5"/>
  <c r="U802" i="5"/>
  <c r="V802" i="5"/>
  <c r="W802" i="5"/>
  <c r="X802" i="5"/>
  <c r="Y802" i="5"/>
  <c r="Z802" i="5"/>
  <c r="AA802" i="5"/>
  <c r="AB802" i="5"/>
  <c r="AC802" i="5"/>
  <c r="AD802" i="5"/>
  <c r="AE802" i="5"/>
  <c r="AF802" i="5"/>
  <c r="AG802" i="5"/>
  <c r="AH802" i="5"/>
  <c r="AI802" i="5"/>
  <c r="AJ802" i="5"/>
  <c r="AK802" i="5"/>
  <c r="AL802" i="5"/>
  <c r="AM802" i="5"/>
  <c r="AN802" i="5"/>
  <c r="AO802" i="5"/>
  <c r="AP802" i="5"/>
  <c r="O801" i="5"/>
  <c r="S801" i="5"/>
  <c r="T801" i="5"/>
  <c r="U801" i="5"/>
  <c r="V801" i="5"/>
  <c r="W801" i="5"/>
  <c r="X801" i="5"/>
  <c r="Y801" i="5"/>
  <c r="Z801" i="5"/>
  <c r="AA801" i="5"/>
  <c r="AB801" i="5"/>
  <c r="AC801" i="5"/>
  <c r="AD801" i="5"/>
  <c r="AE801" i="5"/>
  <c r="AF801" i="5"/>
  <c r="AG801" i="5"/>
  <c r="AH801" i="5"/>
  <c r="AI801" i="5"/>
  <c r="AJ801" i="5"/>
  <c r="AK801" i="5"/>
  <c r="AL801" i="5"/>
  <c r="AM801" i="5"/>
  <c r="AN801" i="5"/>
  <c r="AO801" i="5"/>
  <c r="AP801" i="5"/>
  <c r="O800" i="5"/>
  <c r="S800" i="5"/>
  <c r="T800" i="5"/>
  <c r="U800" i="5"/>
  <c r="V800" i="5"/>
  <c r="W800" i="5"/>
  <c r="X800" i="5"/>
  <c r="Y800" i="5"/>
  <c r="Z800" i="5"/>
  <c r="AA800" i="5"/>
  <c r="AB800" i="5"/>
  <c r="AC800" i="5"/>
  <c r="AD800" i="5"/>
  <c r="AE800" i="5"/>
  <c r="AF800" i="5"/>
  <c r="AG800" i="5"/>
  <c r="AH800" i="5"/>
  <c r="AI800" i="5"/>
  <c r="AJ800" i="5"/>
  <c r="AK800" i="5"/>
  <c r="AL800" i="5"/>
  <c r="AM800" i="5"/>
  <c r="AN800" i="5"/>
  <c r="AO800" i="5"/>
  <c r="AP800" i="5"/>
  <c r="O799" i="5"/>
  <c r="S799" i="5"/>
  <c r="T799" i="5"/>
  <c r="U799" i="5"/>
  <c r="V799" i="5"/>
  <c r="W799" i="5"/>
  <c r="X799" i="5"/>
  <c r="Y799" i="5"/>
  <c r="Z799" i="5"/>
  <c r="AA799" i="5"/>
  <c r="AB799" i="5"/>
  <c r="AC799" i="5"/>
  <c r="AD799" i="5"/>
  <c r="AE799" i="5"/>
  <c r="AF799" i="5"/>
  <c r="AG799" i="5"/>
  <c r="AH799" i="5"/>
  <c r="AI799" i="5"/>
  <c r="AJ799" i="5"/>
  <c r="AK799" i="5"/>
  <c r="AL799" i="5"/>
  <c r="AM799" i="5"/>
  <c r="AN799" i="5"/>
  <c r="AO799" i="5"/>
  <c r="AP799" i="5"/>
  <c r="O798" i="5"/>
  <c r="S798" i="5"/>
  <c r="T798" i="5"/>
  <c r="U798" i="5"/>
  <c r="V798" i="5"/>
  <c r="W798" i="5"/>
  <c r="X798" i="5"/>
  <c r="Y798" i="5"/>
  <c r="Z798" i="5"/>
  <c r="AA798" i="5"/>
  <c r="AB798" i="5"/>
  <c r="AC798" i="5"/>
  <c r="AD798" i="5"/>
  <c r="AE798" i="5"/>
  <c r="AF798" i="5"/>
  <c r="AG798" i="5"/>
  <c r="AH798" i="5"/>
  <c r="AI798" i="5"/>
  <c r="AJ798" i="5"/>
  <c r="AK798" i="5"/>
  <c r="AL798" i="5"/>
  <c r="AM798" i="5"/>
  <c r="AN798" i="5"/>
  <c r="AO798" i="5"/>
  <c r="AP798" i="5"/>
  <c r="AQ796" i="5"/>
  <c r="AQ64" i="6" s="1"/>
  <c r="AR796" i="5"/>
  <c r="AS796" i="5"/>
  <c r="O780" i="5"/>
  <c r="S780" i="5"/>
  <c r="S796" i="5" s="1"/>
  <c r="S64" i="6" s="1"/>
  <c r="T780" i="5"/>
  <c r="T796" i="5" s="1"/>
  <c r="T64" i="6" s="1"/>
  <c r="U780" i="5"/>
  <c r="U796" i="5" s="1"/>
  <c r="U64" i="6" s="1"/>
  <c r="V780" i="5"/>
  <c r="V796" i="5" s="1"/>
  <c r="V64" i="6" s="1"/>
  <c r="W780" i="5"/>
  <c r="W796" i="5" s="1"/>
  <c r="W64" i="6" s="1"/>
  <c r="X780" i="5"/>
  <c r="X796" i="5" s="1"/>
  <c r="X64" i="6" s="1"/>
  <c r="Y780" i="5"/>
  <c r="Y796" i="5" s="1"/>
  <c r="Y64" i="6" s="1"/>
  <c r="Z780" i="5"/>
  <c r="Z796" i="5" s="1"/>
  <c r="Z64" i="6" s="1"/>
  <c r="AA780" i="5"/>
  <c r="AA796" i="5" s="1"/>
  <c r="AA64" i="6" s="1"/>
  <c r="AB780" i="5"/>
  <c r="AB796" i="5" s="1"/>
  <c r="AB64" i="6" s="1"/>
  <c r="AC780" i="5"/>
  <c r="AC796" i="5" s="1"/>
  <c r="AC64" i="6" s="1"/>
  <c r="AD780" i="5"/>
  <c r="AD796" i="5" s="1"/>
  <c r="AD64" i="6" s="1"/>
  <c r="AE780" i="5"/>
  <c r="AE796" i="5" s="1"/>
  <c r="AE64" i="6" s="1"/>
  <c r="AF780" i="5"/>
  <c r="AF796" i="5" s="1"/>
  <c r="AF64" i="6" s="1"/>
  <c r="AG780" i="5"/>
  <c r="AG796" i="5" s="1"/>
  <c r="AG64" i="6" s="1"/>
  <c r="AH780" i="5"/>
  <c r="AH796" i="5" s="1"/>
  <c r="AH64" i="6" s="1"/>
  <c r="AI780" i="5"/>
  <c r="AI796" i="5" s="1"/>
  <c r="AI64" i="6" s="1"/>
  <c r="AJ780" i="5"/>
  <c r="AJ796" i="5" s="1"/>
  <c r="AJ64" i="6" s="1"/>
  <c r="AK780" i="5"/>
  <c r="AK796" i="5" s="1"/>
  <c r="AK64" i="6" s="1"/>
  <c r="AL780" i="5"/>
  <c r="AL796" i="5" s="1"/>
  <c r="AL64" i="6" s="1"/>
  <c r="AM780" i="5"/>
  <c r="AM796" i="5" s="1"/>
  <c r="AM64" i="6" s="1"/>
  <c r="AN780" i="5"/>
  <c r="AN796" i="5" s="1"/>
  <c r="AN64" i="6" s="1"/>
  <c r="AO780" i="5"/>
  <c r="AO796" i="5" s="1"/>
  <c r="AO64" i="6" s="1"/>
  <c r="AP780" i="5"/>
  <c r="AP796" i="5" s="1"/>
  <c r="AP64" i="6" s="1"/>
  <c r="AQ778" i="5"/>
  <c r="AQ63" i="6" s="1"/>
  <c r="AR778" i="5"/>
  <c r="AS778" i="5"/>
  <c r="O766" i="5"/>
  <c r="S766" i="5"/>
  <c r="T766" i="5"/>
  <c r="U766" i="5"/>
  <c r="V766" i="5"/>
  <c r="W766" i="5"/>
  <c r="X766" i="5"/>
  <c r="Y766" i="5"/>
  <c r="Z766" i="5"/>
  <c r="AA766" i="5"/>
  <c r="AB766" i="5"/>
  <c r="AC766" i="5"/>
  <c r="AD766" i="5"/>
  <c r="AE766" i="5"/>
  <c r="AF766" i="5"/>
  <c r="AG766" i="5"/>
  <c r="AH766" i="5"/>
  <c r="AI766" i="5"/>
  <c r="AJ766" i="5"/>
  <c r="AK766" i="5"/>
  <c r="AL766" i="5"/>
  <c r="AM766" i="5"/>
  <c r="AN766" i="5"/>
  <c r="AO766" i="5"/>
  <c r="AP766" i="5"/>
  <c r="O765" i="5"/>
  <c r="S765" i="5"/>
  <c r="T765" i="5"/>
  <c r="U765" i="5"/>
  <c r="V765" i="5"/>
  <c r="W765" i="5"/>
  <c r="X765" i="5"/>
  <c r="Y765" i="5"/>
  <c r="Z765" i="5"/>
  <c r="AA765" i="5"/>
  <c r="AB765" i="5"/>
  <c r="AC765" i="5"/>
  <c r="AD765" i="5"/>
  <c r="AE765" i="5"/>
  <c r="AF765" i="5"/>
  <c r="AG765" i="5"/>
  <c r="AH765" i="5"/>
  <c r="AI765" i="5"/>
  <c r="AJ765" i="5"/>
  <c r="AK765" i="5"/>
  <c r="AL765" i="5"/>
  <c r="AM765" i="5"/>
  <c r="AN765" i="5"/>
  <c r="AO765" i="5"/>
  <c r="AP765" i="5"/>
  <c r="O764" i="5"/>
  <c r="S764" i="5"/>
  <c r="T764" i="5"/>
  <c r="U764" i="5"/>
  <c r="V764" i="5"/>
  <c r="W764" i="5"/>
  <c r="X764" i="5"/>
  <c r="Y764" i="5"/>
  <c r="Z764" i="5"/>
  <c r="AA764" i="5"/>
  <c r="AB764" i="5"/>
  <c r="AC764" i="5"/>
  <c r="AD764" i="5"/>
  <c r="AE764" i="5"/>
  <c r="AF764" i="5"/>
  <c r="AG764" i="5"/>
  <c r="AH764" i="5"/>
  <c r="AI764" i="5"/>
  <c r="AJ764" i="5"/>
  <c r="AK764" i="5"/>
  <c r="AL764" i="5"/>
  <c r="AM764" i="5"/>
  <c r="AN764" i="5"/>
  <c r="AO764" i="5"/>
  <c r="AP764" i="5"/>
  <c r="O763" i="5"/>
  <c r="S763" i="5"/>
  <c r="T763" i="5"/>
  <c r="U763" i="5"/>
  <c r="V763" i="5"/>
  <c r="W763" i="5"/>
  <c r="X763" i="5"/>
  <c r="Y763" i="5"/>
  <c r="Z763" i="5"/>
  <c r="AA763" i="5"/>
  <c r="AB763" i="5"/>
  <c r="AC763" i="5"/>
  <c r="AD763" i="5"/>
  <c r="AE763" i="5"/>
  <c r="AF763" i="5"/>
  <c r="AG763" i="5"/>
  <c r="AH763" i="5"/>
  <c r="AI763" i="5"/>
  <c r="AJ763" i="5"/>
  <c r="AK763" i="5"/>
  <c r="AL763" i="5"/>
  <c r="AM763" i="5"/>
  <c r="AN763" i="5"/>
  <c r="AO763" i="5"/>
  <c r="AP763" i="5"/>
  <c r="O762" i="5"/>
  <c r="S762" i="5"/>
  <c r="T762" i="5"/>
  <c r="U762" i="5"/>
  <c r="V762" i="5"/>
  <c r="W762" i="5"/>
  <c r="X762" i="5"/>
  <c r="Y762" i="5"/>
  <c r="Z762" i="5"/>
  <c r="AA762" i="5"/>
  <c r="AB762" i="5"/>
  <c r="AC762" i="5"/>
  <c r="AD762" i="5"/>
  <c r="AE762" i="5"/>
  <c r="AF762" i="5"/>
  <c r="AG762" i="5"/>
  <c r="AH762" i="5"/>
  <c r="AI762" i="5"/>
  <c r="AJ762" i="5"/>
  <c r="AK762" i="5"/>
  <c r="AL762" i="5"/>
  <c r="AM762" i="5"/>
  <c r="AN762" i="5"/>
  <c r="AO762" i="5"/>
  <c r="AP762" i="5"/>
  <c r="AQ760" i="5"/>
  <c r="AQ62" i="6" s="1"/>
  <c r="AR760" i="5"/>
  <c r="AS760" i="5"/>
  <c r="O751" i="5"/>
  <c r="S751" i="5"/>
  <c r="T751" i="5"/>
  <c r="U751" i="5"/>
  <c r="V751" i="5"/>
  <c r="W751" i="5"/>
  <c r="X751" i="5"/>
  <c r="Y751" i="5"/>
  <c r="Z751" i="5"/>
  <c r="AA751" i="5"/>
  <c r="AB751" i="5"/>
  <c r="AC751" i="5"/>
  <c r="AD751" i="5"/>
  <c r="AE751" i="5"/>
  <c r="AF751" i="5"/>
  <c r="AG751" i="5"/>
  <c r="AH751" i="5"/>
  <c r="AI751" i="5"/>
  <c r="AJ751" i="5"/>
  <c r="AK751" i="5"/>
  <c r="AL751" i="5"/>
  <c r="AM751" i="5"/>
  <c r="AN751" i="5"/>
  <c r="AO751" i="5"/>
  <c r="AP751" i="5"/>
  <c r="O750" i="5"/>
  <c r="S750" i="5"/>
  <c r="T750" i="5"/>
  <c r="U750" i="5"/>
  <c r="V750" i="5"/>
  <c r="W750" i="5"/>
  <c r="X750" i="5"/>
  <c r="Y750" i="5"/>
  <c r="Z750" i="5"/>
  <c r="AA750" i="5"/>
  <c r="AB750" i="5"/>
  <c r="AC750" i="5"/>
  <c r="AD750" i="5"/>
  <c r="AE750" i="5"/>
  <c r="AF750" i="5"/>
  <c r="AG750" i="5"/>
  <c r="AH750" i="5"/>
  <c r="AI750" i="5"/>
  <c r="AJ750" i="5"/>
  <c r="AK750" i="5"/>
  <c r="AL750" i="5"/>
  <c r="AM750" i="5"/>
  <c r="AN750" i="5"/>
  <c r="AO750" i="5"/>
  <c r="AP750" i="5"/>
  <c r="O749" i="5"/>
  <c r="S749" i="5"/>
  <c r="T749" i="5"/>
  <c r="U749" i="5"/>
  <c r="V749" i="5"/>
  <c r="W749" i="5"/>
  <c r="X749" i="5"/>
  <c r="Y749" i="5"/>
  <c r="Z749" i="5"/>
  <c r="AA749" i="5"/>
  <c r="AB749" i="5"/>
  <c r="AC749" i="5"/>
  <c r="AD749" i="5"/>
  <c r="AE749" i="5"/>
  <c r="AF749" i="5"/>
  <c r="AG749" i="5"/>
  <c r="AH749" i="5"/>
  <c r="AI749" i="5"/>
  <c r="AJ749" i="5"/>
  <c r="AK749" i="5"/>
  <c r="AL749" i="5"/>
  <c r="AM749" i="5"/>
  <c r="AN749" i="5"/>
  <c r="AO749" i="5"/>
  <c r="AP749" i="5"/>
  <c r="O748" i="5"/>
  <c r="S748" i="5"/>
  <c r="T748" i="5"/>
  <c r="U748" i="5"/>
  <c r="V748" i="5"/>
  <c r="W748" i="5"/>
  <c r="X748" i="5"/>
  <c r="Y748" i="5"/>
  <c r="Z748" i="5"/>
  <c r="AA748" i="5"/>
  <c r="AB748" i="5"/>
  <c r="AC748" i="5"/>
  <c r="AD748" i="5"/>
  <c r="AE748" i="5"/>
  <c r="AF748" i="5"/>
  <c r="AG748" i="5"/>
  <c r="AH748" i="5"/>
  <c r="AI748" i="5"/>
  <c r="AJ748" i="5"/>
  <c r="AK748" i="5"/>
  <c r="AL748" i="5"/>
  <c r="AM748" i="5"/>
  <c r="AN748" i="5"/>
  <c r="AO748" i="5"/>
  <c r="AP748" i="5"/>
  <c r="O747" i="5"/>
  <c r="S747" i="5"/>
  <c r="T747" i="5"/>
  <c r="U747" i="5"/>
  <c r="V747" i="5"/>
  <c r="W747" i="5"/>
  <c r="X747" i="5"/>
  <c r="Y747" i="5"/>
  <c r="Z747" i="5"/>
  <c r="AA747" i="5"/>
  <c r="AB747" i="5"/>
  <c r="AC747" i="5"/>
  <c r="AD747" i="5"/>
  <c r="AE747" i="5"/>
  <c r="AF747" i="5"/>
  <c r="AG747" i="5"/>
  <c r="AH747" i="5"/>
  <c r="AI747" i="5"/>
  <c r="AJ747" i="5"/>
  <c r="AK747" i="5"/>
  <c r="AL747" i="5"/>
  <c r="AM747" i="5"/>
  <c r="AN747" i="5"/>
  <c r="AO747" i="5"/>
  <c r="AP747" i="5"/>
  <c r="O746" i="5"/>
  <c r="S746" i="5"/>
  <c r="T746" i="5"/>
  <c r="U746" i="5"/>
  <c r="V746" i="5"/>
  <c r="W746" i="5"/>
  <c r="X746" i="5"/>
  <c r="Y746" i="5"/>
  <c r="Z746" i="5"/>
  <c r="AA746" i="5"/>
  <c r="AB746" i="5"/>
  <c r="AC746" i="5"/>
  <c r="AD746" i="5"/>
  <c r="AE746" i="5"/>
  <c r="AF746" i="5"/>
  <c r="AG746" i="5"/>
  <c r="AH746" i="5"/>
  <c r="AI746" i="5"/>
  <c r="AJ746" i="5"/>
  <c r="AK746" i="5"/>
  <c r="AL746" i="5"/>
  <c r="AM746" i="5"/>
  <c r="AN746" i="5"/>
  <c r="AO746" i="5"/>
  <c r="AP746" i="5"/>
  <c r="O745" i="5"/>
  <c r="S745" i="5"/>
  <c r="T745" i="5"/>
  <c r="U745" i="5"/>
  <c r="V745" i="5"/>
  <c r="W745" i="5"/>
  <c r="X745" i="5"/>
  <c r="Y745" i="5"/>
  <c r="Z745" i="5"/>
  <c r="AA745" i="5"/>
  <c r="AB745" i="5"/>
  <c r="AC745" i="5"/>
  <c r="AD745" i="5"/>
  <c r="AE745" i="5"/>
  <c r="AF745" i="5"/>
  <c r="AG745" i="5"/>
  <c r="AH745" i="5"/>
  <c r="AI745" i="5"/>
  <c r="AJ745" i="5"/>
  <c r="AK745" i="5"/>
  <c r="AL745" i="5"/>
  <c r="AM745" i="5"/>
  <c r="AN745" i="5"/>
  <c r="AO745" i="5"/>
  <c r="AP745" i="5"/>
  <c r="O744" i="5"/>
  <c r="S744" i="5"/>
  <c r="T744" i="5"/>
  <c r="U744" i="5"/>
  <c r="V744" i="5"/>
  <c r="W744" i="5"/>
  <c r="X744" i="5"/>
  <c r="Y744" i="5"/>
  <c r="Z744" i="5"/>
  <c r="AA744" i="5"/>
  <c r="AB744" i="5"/>
  <c r="AC744" i="5"/>
  <c r="AD744" i="5"/>
  <c r="AE744" i="5"/>
  <c r="AF744" i="5"/>
  <c r="AG744" i="5"/>
  <c r="AH744" i="5"/>
  <c r="AI744" i="5"/>
  <c r="AJ744" i="5"/>
  <c r="AK744" i="5"/>
  <c r="AL744" i="5"/>
  <c r="AM744" i="5"/>
  <c r="AN744" i="5"/>
  <c r="AO744" i="5"/>
  <c r="AP744" i="5"/>
  <c r="AQ742" i="5"/>
  <c r="AQ61" i="6" s="1"/>
  <c r="AR742" i="5"/>
  <c r="AS742" i="5"/>
  <c r="O726" i="5"/>
  <c r="S726" i="5"/>
  <c r="S742" i="5" s="1"/>
  <c r="S61" i="6" s="1"/>
  <c r="T726" i="5"/>
  <c r="T742" i="5" s="1"/>
  <c r="T61" i="6" s="1"/>
  <c r="U726" i="5"/>
  <c r="U742" i="5" s="1"/>
  <c r="U61" i="6" s="1"/>
  <c r="V726" i="5"/>
  <c r="V742" i="5" s="1"/>
  <c r="V61" i="6" s="1"/>
  <c r="W726" i="5"/>
  <c r="W742" i="5" s="1"/>
  <c r="W61" i="6" s="1"/>
  <c r="X726" i="5"/>
  <c r="X742" i="5" s="1"/>
  <c r="X61" i="6" s="1"/>
  <c r="Y726" i="5"/>
  <c r="Y742" i="5" s="1"/>
  <c r="Y61" i="6" s="1"/>
  <c r="Z726" i="5"/>
  <c r="Z742" i="5" s="1"/>
  <c r="Z61" i="6" s="1"/>
  <c r="AA726" i="5"/>
  <c r="AA742" i="5" s="1"/>
  <c r="AA61" i="6" s="1"/>
  <c r="AB726" i="5"/>
  <c r="AB742" i="5" s="1"/>
  <c r="AB61" i="6" s="1"/>
  <c r="AC726" i="5"/>
  <c r="AC742" i="5" s="1"/>
  <c r="AC61" i="6" s="1"/>
  <c r="AD726" i="5"/>
  <c r="AD742" i="5" s="1"/>
  <c r="AD61" i="6" s="1"/>
  <c r="AE726" i="5"/>
  <c r="AE742" i="5" s="1"/>
  <c r="AE61" i="6" s="1"/>
  <c r="AF726" i="5"/>
  <c r="AF742" i="5" s="1"/>
  <c r="AF61" i="6" s="1"/>
  <c r="AG726" i="5"/>
  <c r="AG742" i="5" s="1"/>
  <c r="AG61" i="6" s="1"/>
  <c r="AH726" i="5"/>
  <c r="AH742" i="5" s="1"/>
  <c r="AH61" i="6" s="1"/>
  <c r="AI726" i="5"/>
  <c r="AI742" i="5" s="1"/>
  <c r="AI61" i="6" s="1"/>
  <c r="AJ726" i="5"/>
  <c r="AJ742" i="5" s="1"/>
  <c r="AJ61" i="6" s="1"/>
  <c r="AK726" i="5"/>
  <c r="AK742" i="5" s="1"/>
  <c r="AK61" i="6" s="1"/>
  <c r="AL726" i="5"/>
  <c r="AL742" i="5" s="1"/>
  <c r="AL61" i="6" s="1"/>
  <c r="AM726" i="5"/>
  <c r="AM742" i="5" s="1"/>
  <c r="AM61" i="6" s="1"/>
  <c r="AN726" i="5"/>
  <c r="AN742" i="5" s="1"/>
  <c r="AN61" i="6" s="1"/>
  <c r="AO726" i="5"/>
  <c r="AO742" i="5" s="1"/>
  <c r="AO61" i="6" s="1"/>
  <c r="AP726" i="5"/>
  <c r="AP742" i="5" s="1"/>
  <c r="AP61" i="6" s="1"/>
  <c r="AQ724" i="5"/>
  <c r="AQ60" i="6" s="1"/>
  <c r="AR724" i="5"/>
  <c r="AS724" i="5"/>
  <c r="O713" i="5"/>
  <c r="S713" i="5"/>
  <c r="T713" i="5"/>
  <c r="U713" i="5"/>
  <c r="V713" i="5"/>
  <c r="W713" i="5"/>
  <c r="X713" i="5"/>
  <c r="Y713" i="5"/>
  <c r="Z713" i="5"/>
  <c r="AA713" i="5"/>
  <c r="AB713" i="5"/>
  <c r="AC713" i="5"/>
  <c r="AD713" i="5"/>
  <c r="AE713" i="5"/>
  <c r="AF713" i="5"/>
  <c r="AG713" i="5"/>
  <c r="AH713" i="5"/>
  <c r="AI713" i="5"/>
  <c r="AJ713" i="5"/>
  <c r="AK713" i="5"/>
  <c r="AL713" i="5"/>
  <c r="AM713" i="5"/>
  <c r="AN713" i="5"/>
  <c r="AO713" i="5"/>
  <c r="AP713" i="5"/>
  <c r="O712" i="5"/>
  <c r="S712" i="5"/>
  <c r="T712" i="5"/>
  <c r="U712" i="5"/>
  <c r="V712" i="5"/>
  <c r="W712" i="5"/>
  <c r="X712" i="5"/>
  <c r="Y712" i="5"/>
  <c r="Z712" i="5"/>
  <c r="AA712" i="5"/>
  <c r="AB712" i="5"/>
  <c r="AC712" i="5"/>
  <c r="AD712" i="5"/>
  <c r="AE712" i="5"/>
  <c r="AF712" i="5"/>
  <c r="AG712" i="5"/>
  <c r="AH712" i="5"/>
  <c r="AI712" i="5"/>
  <c r="AJ712" i="5"/>
  <c r="AK712" i="5"/>
  <c r="AL712" i="5"/>
  <c r="AM712" i="5"/>
  <c r="AN712" i="5"/>
  <c r="AO712" i="5"/>
  <c r="AP712" i="5"/>
  <c r="O711" i="5"/>
  <c r="S711" i="5"/>
  <c r="T711" i="5"/>
  <c r="U711" i="5"/>
  <c r="V711" i="5"/>
  <c r="W711" i="5"/>
  <c r="X711" i="5"/>
  <c r="Y711" i="5"/>
  <c r="Z711" i="5"/>
  <c r="AA711" i="5"/>
  <c r="AB711" i="5"/>
  <c r="AC711" i="5"/>
  <c r="AD711" i="5"/>
  <c r="AE711" i="5"/>
  <c r="AF711" i="5"/>
  <c r="AG711" i="5"/>
  <c r="AH711" i="5"/>
  <c r="AI711" i="5"/>
  <c r="AJ711" i="5"/>
  <c r="AK711" i="5"/>
  <c r="AL711" i="5"/>
  <c r="AM711" i="5"/>
  <c r="AN711" i="5"/>
  <c r="AO711" i="5"/>
  <c r="AP711" i="5"/>
  <c r="O710" i="5"/>
  <c r="S710" i="5"/>
  <c r="T710" i="5"/>
  <c r="U710" i="5"/>
  <c r="V710" i="5"/>
  <c r="W710" i="5"/>
  <c r="X710" i="5"/>
  <c r="Y710" i="5"/>
  <c r="Z710" i="5"/>
  <c r="AA710" i="5"/>
  <c r="AB710" i="5"/>
  <c r="AC710" i="5"/>
  <c r="AD710" i="5"/>
  <c r="AE710" i="5"/>
  <c r="AF710" i="5"/>
  <c r="AG710" i="5"/>
  <c r="AH710" i="5"/>
  <c r="AI710" i="5"/>
  <c r="AJ710" i="5"/>
  <c r="AK710" i="5"/>
  <c r="AL710" i="5"/>
  <c r="AM710" i="5"/>
  <c r="AN710" i="5"/>
  <c r="AO710" i="5"/>
  <c r="AP710" i="5"/>
  <c r="O709" i="5"/>
  <c r="S709" i="5"/>
  <c r="T709" i="5"/>
  <c r="U709" i="5"/>
  <c r="V709" i="5"/>
  <c r="W709" i="5"/>
  <c r="X709" i="5"/>
  <c r="Y709" i="5"/>
  <c r="Z709" i="5"/>
  <c r="AA709" i="5"/>
  <c r="AB709" i="5"/>
  <c r="AC709" i="5"/>
  <c r="AD709" i="5"/>
  <c r="AE709" i="5"/>
  <c r="AF709" i="5"/>
  <c r="AG709" i="5"/>
  <c r="AH709" i="5"/>
  <c r="AI709" i="5"/>
  <c r="AJ709" i="5"/>
  <c r="AK709" i="5"/>
  <c r="AL709" i="5"/>
  <c r="AM709" i="5"/>
  <c r="AN709" i="5"/>
  <c r="AO709" i="5"/>
  <c r="AP709" i="5"/>
  <c r="O708" i="5"/>
  <c r="S708" i="5"/>
  <c r="T708" i="5"/>
  <c r="U708" i="5"/>
  <c r="V708" i="5"/>
  <c r="W708" i="5"/>
  <c r="X708" i="5"/>
  <c r="Y708" i="5"/>
  <c r="Z708" i="5"/>
  <c r="AA708" i="5"/>
  <c r="AB708" i="5"/>
  <c r="AC708" i="5"/>
  <c r="AD708" i="5"/>
  <c r="AE708" i="5"/>
  <c r="AF708" i="5"/>
  <c r="AG708" i="5"/>
  <c r="AH708" i="5"/>
  <c r="AI708" i="5"/>
  <c r="AJ708" i="5"/>
  <c r="AK708" i="5"/>
  <c r="AL708" i="5"/>
  <c r="AM708" i="5"/>
  <c r="AN708" i="5"/>
  <c r="AO708" i="5"/>
  <c r="AP708" i="5"/>
  <c r="AQ706" i="5"/>
  <c r="AQ59" i="6" s="1"/>
  <c r="AR706" i="5"/>
  <c r="AS706" i="5"/>
  <c r="O702" i="5"/>
  <c r="S702" i="5"/>
  <c r="T702" i="5"/>
  <c r="U702" i="5"/>
  <c r="V702" i="5"/>
  <c r="W702" i="5"/>
  <c r="X702" i="5"/>
  <c r="Y702" i="5"/>
  <c r="Z702" i="5"/>
  <c r="AA702" i="5"/>
  <c r="AB702" i="5"/>
  <c r="AC702" i="5"/>
  <c r="AD702" i="5"/>
  <c r="AE702" i="5"/>
  <c r="AF702" i="5"/>
  <c r="AG702" i="5"/>
  <c r="AH702" i="5"/>
  <c r="AI702" i="5"/>
  <c r="AJ702" i="5"/>
  <c r="AK702" i="5"/>
  <c r="AL702" i="5"/>
  <c r="AM702" i="5"/>
  <c r="AN702" i="5"/>
  <c r="AO702" i="5"/>
  <c r="AP702" i="5"/>
  <c r="O701" i="5"/>
  <c r="S701" i="5"/>
  <c r="T701" i="5"/>
  <c r="U701" i="5"/>
  <c r="V701" i="5"/>
  <c r="W701" i="5"/>
  <c r="X701" i="5"/>
  <c r="Y701" i="5"/>
  <c r="Z701" i="5"/>
  <c r="AA701" i="5"/>
  <c r="AB701" i="5"/>
  <c r="AC701" i="5"/>
  <c r="AD701" i="5"/>
  <c r="AE701" i="5"/>
  <c r="AF701" i="5"/>
  <c r="AG701" i="5"/>
  <c r="AH701" i="5"/>
  <c r="AI701" i="5"/>
  <c r="AJ701" i="5"/>
  <c r="AK701" i="5"/>
  <c r="AL701" i="5"/>
  <c r="AM701" i="5"/>
  <c r="AN701" i="5"/>
  <c r="AO701" i="5"/>
  <c r="AP701" i="5"/>
  <c r="O700" i="5"/>
  <c r="S700" i="5"/>
  <c r="T700" i="5"/>
  <c r="U700" i="5"/>
  <c r="V700" i="5"/>
  <c r="W700" i="5"/>
  <c r="X700" i="5"/>
  <c r="Y700" i="5"/>
  <c r="Z700" i="5"/>
  <c r="AA700" i="5"/>
  <c r="AB700" i="5"/>
  <c r="AC700" i="5"/>
  <c r="AD700" i="5"/>
  <c r="AE700" i="5"/>
  <c r="AF700" i="5"/>
  <c r="AG700" i="5"/>
  <c r="AH700" i="5"/>
  <c r="AI700" i="5"/>
  <c r="AJ700" i="5"/>
  <c r="AK700" i="5"/>
  <c r="AL700" i="5"/>
  <c r="AM700" i="5"/>
  <c r="AN700" i="5"/>
  <c r="AO700" i="5"/>
  <c r="AP700" i="5"/>
  <c r="O699" i="5"/>
  <c r="S699" i="5"/>
  <c r="T699" i="5"/>
  <c r="U699" i="5"/>
  <c r="V699" i="5"/>
  <c r="W699" i="5"/>
  <c r="X699" i="5"/>
  <c r="Y699" i="5"/>
  <c r="Z699" i="5"/>
  <c r="AA699" i="5"/>
  <c r="AB699" i="5"/>
  <c r="AC699" i="5"/>
  <c r="AD699" i="5"/>
  <c r="AE699" i="5"/>
  <c r="AF699" i="5"/>
  <c r="AG699" i="5"/>
  <c r="AH699" i="5"/>
  <c r="AI699" i="5"/>
  <c r="AJ699" i="5"/>
  <c r="AK699" i="5"/>
  <c r="AL699" i="5"/>
  <c r="AM699" i="5"/>
  <c r="AN699" i="5"/>
  <c r="AO699" i="5"/>
  <c r="AP699" i="5"/>
  <c r="O698" i="5"/>
  <c r="S698" i="5"/>
  <c r="T698" i="5"/>
  <c r="U698" i="5"/>
  <c r="V698" i="5"/>
  <c r="W698" i="5"/>
  <c r="X698" i="5"/>
  <c r="Y698" i="5"/>
  <c r="Z698" i="5"/>
  <c r="AA698" i="5"/>
  <c r="AB698" i="5"/>
  <c r="AC698" i="5"/>
  <c r="AD698" i="5"/>
  <c r="AE698" i="5"/>
  <c r="AF698" i="5"/>
  <c r="AG698" i="5"/>
  <c r="AH698" i="5"/>
  <c r="AI698" i="5"/>
  <c r="AJ698" i="5"/>
  <c r="AK698" i="5"/>
  <c r="AL698" i="5"/>
  <c r="AM698" i="5"/>
  <c r="AN698" i="5"/>
  <c r="AO698" i="5"/>
  <c r="AP698" i="5"/>
  <c r="O697" i="5"/>
  <c r="S697" i="5"/>
  <c r="T697" i="5"/>
  <c r="U697" i="5"/>
  <c r="V697" i="5"/>
  <c r="W697" i="5"/>
  <c r="X697" i="5"/>
  <c r="Y697" i="5"/>
  <c r="Z697" i="5"/>
  <c r="AA697" i="5"/>
  <c r="AB697" i="5"/>
  <c r="AC697" i="5"/>
  <c r="AD697" i="5"/>
  <c r="AE697" i="5"/>
  <c r="AF697" i="5"/>
  <c r="AG697" i="5"/>
  <c r="AH697" i="5"/>
  <c r="AI697" i="5"/>
  <c r="AJ697" i="5"/>
  <c r="AK697" i="5"/>
  <c r="AL697" i="5"/>
  <c r="AM697" i="5"/>
  <c r="AN697" i="5"/>
  <c r="AO697" i="5"/>
  <c r="AP697" i="5"/>
  <c r="O696" i="5"/>
  <c r="S696" i="5"/>
  <c r="T696" i="5"/>
  <c r="U696" i="5"/>
  <c r="V696" i="5"/>
  <c r="W696" i="5"/>
  <c r="X696" i="5"/>
  <c r="Y696" i="5"/>
  <c r="Z696" i="5"/>
  <c r="AA696" i="5"/>
  <c r="AB696" i="5"/>
  <c r="AC696" i="5"/>
  <c r="AD696" i="5"/>
  <c r="AE696" i="5"/>
  <c r="AF696" i="5"/>
  <c r="AG696" i="5"/>
  <c r="AH696" i="5"/>
  <c r="AI696" i="5"/>
  <c r="AJ696" i="5"/>
  <c r="AK696" i="5"/>
  <c r="AL696" i="5"/>
  <c r="AM696" i="5"/>
  <c r="AN696" i="5"/>
  <c r="AO696" i="5"/>
  <c r="AP696" i="5"/>
  <c r="O695" i="5"/>
  <c r="S695" i="5"/>
  <c r="T695" i="5"/>
  <c r="U695" i="5"/>
  <c r="V695" i="5"/>
  <c r="W695" i="5"/>
  <c r="X695" i="5"/>
  <c r="Y695" i="5"/>
  <c r="Z695" i="5"/>
  <c r="AA695" i="5"/>
  <c r="AB695" i="5"/>
  <c r="AC695" i="5"/>
  <c r="AD695" i="5"/>
  <c r="AE695" i="5"/>
  <c r="AF695" i="5"/>
  <c r="AG695" i="5"/>
  <c r="AH695" i="5"/>
  <c r="AI695" i="5"/>
  <c r="AJ695" i="5"/>
  <c r="AK695" i="5"/>
  <c r="AL695" i="5"/>
  <c r="AM695" i="5"/>
  <c r="AN695" i="5"/>
  <c r="AO695" i="5"/>
  <c r="AP695" i="5"/>
  <c r="O694" i="5"/>
  <c r="S694" i="5"/>
  <c r="T694" i="5"/>
  <c r="U694" i="5"/>
  <c r="V694" i="5"/>
  <c r="W694" i="5"/>
  <c r="X694" i="5"/>
  <c r="Y694" i="5"/>
  <c r="Z694" i="5"/>
  <c r="AA694" i="5"/>
  <c r="AB694" i="5"/>
  <c r="AC694" i="5"/>
  <c r="AD694" i="5"/>
  <c r="AE694" i="5"/>
  <c r="AF694" i="5"/>
  <c r="AG694" i="5"/>
  <c r="AH694" i="5"/>
  <c r="AI694" i="5"/>
  <c r="AJ694" i="5"/>
  <c r="AK694" i="5"/>
  <c r="AL694" i="5"/>
  <c r="AM694" i="5"/>
  <c r="AN694" i="5"/>
  <c r="AO694" i="5"/>
  <c r="AP694" i="5"/>
  <c r="O693" i="5"/>
  <c r="S693" i="5"/>
  <c r="T693" i="5"/>
  <c r="U693" i="5"/>
  <c r="V693" i="5"/>
  <c r="W693" i="5"/>
  <c r="X693" i="5"/>
  <c r="Y693" i="5"/>
  <c r="Z693" i="5"/>
  <c r="AA693" i="5"/>
  <c r="AB693" i="5"/>
  <c r="AC693" i="5"/>
  <c r="AD693" i="5"/>
  <c r="AE693" i="5"/>
  <c r="AF693" i="5"/>
  <c r="AG693" i="5"/>
  <c r="AH693" i="5"/>
  <c r="AI693" i="5"/>
  <c r="AJ693" i="5"/>
  <c r="AK693" i="5"/>
  <c r="AL693" i="5"/>
  <c r="AM693" i="5"/>
  <c r="AN693" i="5"/>
  <c r="AO693" i="5"/>
  <c r="AP693" i="5"/>
  <c r="O692" i="5"/>
  <c r="S692" i="5"/>
  <c r="T692" i="5"/>
  <c r="U692" i="5"/>
  <c r="V692" i="5"/>
  <c r="W692" i="5"/>
  <c r="X692" i="5"/>
  <c r="Y692" i="5"/>
  <c r="Z692" i="5"/>
  <c r="AA692" i="5"/>
  <c r="AB692" i="5"/>
  <c r="AC692" i="5"/>
  <c r="AD692" i="5"/>
  <c r="AE692" i="5"/>
  <c r="AF692" i="5"/>
  <c r="AG692" i="5"/>
  <c r="AH692" i="5"/>
  <c r="AI692" i="5"/>
  <c r="AJ692" i="5"/>
  <c r="AK692" i="5"/>
  <c r="AL692" i="5"/>
  <c r="AM692" i="5"/>
  <c r="AN692" i="5"/>
  <c r="AO692" i="5"/>
  <c r="AP692" i="5"/>
  <c r="O691" i="5"/>
  <c r="S691" i="5"/>
  <c r="T691" i="5"/>
  <c r="U691" i="5"/>
  <c r="V691" i="5"/>
  <c r="W691" i="5"/>
  <c r="X691" i="5"/>
  <c r="Y691" i="5"/>
  <c r="Z691" i="5"/>
  <c r="AA691" i="5"/>
  <c r="AB691" i="5"/>
  <c r="AC691" i="5"/>
  <c r="AD691" i="5"/>
  <c r="AE691" i="5"/>
  <c r="AF691" i="5"/>
  <c r="AG691" i="5"/>
  <c r="AH691" i="5"/>
  <c r="AI691" i="5"/>
  <c r="AJ691" i="5"/>
  <c r="AK691" i="5"/>
  <c r="AL691" i="5"/>
  <c r="AM691" i="5"/>
  <c r="AN691" i="5"/>
  <c r="AO691" i="5"/>
  <c r="AP691" i="5"/>
  <c r="O690" i="5"/>
  <c r="S690" i="5"/>
  <c r="T690" i="5"/>
  <c r="U690" i="5"/>
  <c r="V690" i="5"/>
  <c r="W690" i="5"/>
  <c r="X690" i="5"/>
  <c r="Y690" i="5"/>
  <c r="Z690" i="5"/>
  <c r="AA690" i="5"/>
  <c r="AB690" i="5"/>
  <c r="AC690" i="5"/>
  <c r="AD690" i="5"/>
  <c r="AE690" i="5"/>
  <c r="AF690" i="5"/>
  <c r="AG690" i="5"/>
  <c r="AH690" i="5"/>
  <c r="AI690" i="5"/>
  <c r="AJ690" i="5"/>
  <c r="AK690" i="5"/>
  <c r="AL690" i="5"/>
  <c r="AM690" i="5"/>
  <c r="AN690" i="5"/>
  <c r="AO690" i="5"/>
  <c r="AP690" i="5"/>
  <c r="AQ688" i="5"/>
  <c r="AQ58" i="6" s="1"/>
  <c r="AR688" i="5"/>
  <c r="AS688" i="5"/>
  <c r="O672" i="5"/>
  <c r="S672" i="5"/>
  <c r="S688" i="5" s="1"/>
  <c r="S58" i="6" s="1"/>
  <c r="T672" i="5"/>
  <c r="T688" i="5" s="1"/>
  <c r="T58" i="6" s="1"/>
  <c r="U672" i="5"/>
  <c r="U688" i="5" s="1"/>
  <c r="U58" i="6" s="1"/>
  <c r="V672" i="5"/>
  <c r="V688" i="5" s="1"/>
  <c r="V58" i="6" s="1"/>
  <c r="W672" i="5"/>
  <c r="W688" i="5" s="1"/>
  <c r="W58" i="6" s="1"/>
  <c r="X672" i="5"/>
  <c r="X688" i="5" s="1"/>
  <c r="X58" i="6" s="1"/>
  <c r="Y672" i="5"/>
  <c r="Y688" i="5" s="1"/>
  <c r="Y58" i="6" s="1"/>
  <c r="Z672" i="5"/>
  <c r="Z688" i="5" s="1"/>
  <c r="Z58" i="6" s="1"/>
  <c r="AA672" i="5"/>
  <c r="AA688" i="5" s="1"/>
  <c r="AA58" i="6" s="1"/>
  <c r="AB672" i="5"/>
  <c r="AB688" i="5" s="1"/>
  <c r="AB58" i="6" s="1"/>
  <c r="AC672" i="5"/>
  <c r="AC688" i="5" s="1"/>
  <c r="AC58" i="6" s="1"/>
  <c r="AD672" i="5"/>
  <c r="AD688" i="5" s="1"/>
  <c r="AD58" i="6" s="1"/>
  <c r="AE672" i="5"/>
  <c r="AE688" i="5" s="1"/>
  <c r="AE58" i="6" s="1"/>
  <c r="AF672" i="5"/>
  <c r="AF688" i="5" s="1"/>
  <c r="AF58" i="6" s="1"/>
  <c r="AG672" i="5"/>
  <c r="AG688" i="5" s="1"/>
  <c r="AG58" i="6" s="1"/>
  <c r="AH672" i="5"/>
  <c r="AH688" i="5" s="1"/>
  <c r="AH58" i="6" s="1"/>
  <c r="AI672" i="5"/>
  <c r="AI688" i="5" s="1"/>
  <c r="AI58" i="6" s="1"/>
  <c r="AJ672" i="5"/>
  <c r="AJ688" i="5" s="1"/>
  <c r="AJ58" i="6" s="1"/>
  <c r="AK672" i="5"/>
  <c r="AK688" i="5" s="1"/>
  <c r="AK58" i="6" s="1"/>
  <c r="AL672" i="5"/>
  <c r="AL688" i="5" s="1"/>
  <c r="AL58" i="6" s="1"/>
  <c r="AM672" i="5"/>
  <c r="AM688" i="5" s="1"/>
  <c r="AM58" i="6" s="1"/>
  <c r="AN672" i="5"/>
  <c r="AN688" i="5" s="1"/>
  <c r="AN58" i="6" s="1"/>
  <c r="AO672" i="5"/>
  <c r="AO688" i="5" s="1"/>
  <c r="AO58" i="6" s="1"/>
  <c r="AP672" i="5"/>
  <c r="AP688" i="5" s="1"/>
  <c r="AP58" i="6" s="1"/>
  <c r="AQ670" i="5"/>
  <c r="AQ57" i="6" s="1"/>
  <c r="AR670" i="5"/>
  <c r="AS670" i="5"/>
  <c r="O659" i="5"/>
  <c r="S659" i="5"/>
  <c r="T659" i="5"/>
  <c r="U659" i="5"/>
  <c r="V659" i="5"/>
  <c r="W659" i="5"/>
  <c r="X659" i="5"/>
  <c r="Y659" i="5"/>
  <c r="Z659" i="5"/>
  <c r="AA659" i="5"/>
  <c r="AB659" i="5"/>
  <c r="AC659" i="5"/>
  <c r="AD659" i="5"/>
  <c r="AE659" i="5"/>
  <c r="AF659" i="5"/>
  <c r="AG659" i="5"/>
  <c r="AH659" i="5"/>
  <c r="AI659" i="5"/>
  <c r="AJ659" i="5"/>
  <c r="AK659" i="5"/>
  <c r="AL659" i="5"/>
  <c r="AM659" i="5"/>
  <c r="AN659" i="5"/>
  <c r="AO659" i="5"/>
  <c r="AP659" i="5"/>
  <c r="O658" i="5"/>
  <c r="S658" i="5"/>
  <c r="T658" i="5"/>
  <c r="U658" i="5"/>
  <c r="V658" i="5"/>
  <c r="W658" i="5"/>
  <c r="X658" i="5"/>
  <c r="Y658" i="5"/>
  <c r="Z658" i="5"/>
  <c r="AA658" i="5"/>
  <c r="AB658" i="5"/>
  <c r="AC658" i="5"/>
  <c r="AD658" i="5"/>
  <c r="AE658" i="5"/>
  <c r="AF658" i="5"/>
  <c r="AG658" i="5"/>
  <c r="AH658" i="5"/>
  <c r="AI658" i="5"/>
  <c r="AJ658" i="5"/>
  <c r="AK658" i="5"/>
  <c r="AL658" i="5"/>
  <c r="AM658" i="5"/>
  <c r="AN658" i="5"/>
  <c r="AO658" i="5"/>
  <c r="AP658" i="5"/>
  <c r="O657" i="5"/>
  <c r="S657" i="5"/>
  <c r="T657" i="5"/>
  <c r="U657" i="5"/>
  <c r="V657" i="5"/>
  <c r="W657" i="5"/>
  <c r="X657" i="5"/>
  <c r="Y657" i="5"/>
  <c r="Z657" i="5"/>
  <c r="AA657" i="5"/>
  <c r="AB657" i="5"/>
  <c r="AC657" i="5"/>
  <c r="AD657" i="5"/>
  <c r="AE657" i="5"/>
  <c r="AF657" i="5"/>
  <c r="AG657" i="5"/>
  <c r="AH657" i="5"/>
  <c r="AI657" i="5"/>
  <c r="AJ657" i="5"/>
  <c r="AK657" i="5"/>
  <c r="AL657" i="5"/>
  <c r="AM657" i="5"/>
  <c r="AN657" i="5"/>
  <c r="AO657" i="5"/>
  <c r="AP657" i="5"/>
  <c r="O656" i="5"/>
  <c r="S656" i="5"/>
  <c r="T656" i="5"/>
  <c r="U656" i="5"/>
  <c r="V656" i="5"/>
  <c r="W656" i="5"/>
  <c r="X656" i="5"/>
  <c r="Y656" i="5"/>
  <c r="Z656" i="5"/>
  <c r="AA656" i="5"/>
  <c r="AB656" i="5"/>
  <c r="AC656" i="5"/>
  <c r="AD656" i="5"/>
  <c r="AE656" i="5"/>
  <c r="AF656" i="5"/>
  <c r="AG656" i="5"/>
  <c r="AH656" i="5"/>
  <c r="AI656" i="5"/>
  <c r="AJ656" i="5"/>
  <c r="AK656" i="5"/>
  <c r="AL656" i="5"/>
  <c r="AM656" i="5"/>
  <c r="AN656" i="5"/>
  <c r="AO656" i="5"/>
  <c r="AP656" i="5"/>
  <c r="O655" i="5"/>
  <c r="S655" i="5"/>
  <c r="T655" i="5"/>
  <c r="U655" i="5"/>
  <c r="V655" i="5"/>
  <c r="W655" i="5"/>
  <c r="X655" i="5"/>
  <c r="Y655" i="5"/>
  <c r="Z655" i="5"/>
  <c r="AA655" i="5"/>
  <c r="AB655" i="5"/>
  <c r="AC655" i="5"/>
  <c r="AD655" i="5"/>
  <c r="AE655" i="5"/>
  <c r="AF655" i="5"/>
  <c r="AG655" i="5"/>
  <c r="AH655" i="5"/>
  <c r="AI655" i="5"/>
  <c r="AJ655" i="5"/>
  <c r="AK655" i="5"/>
  <c r="AL655" i="5"/>
  <c r="AM655" i="5"/>
  <c r="AN655" i="5"/>
  <c r="AO655" i="5"/>
  <c r="AP655" i="5"/>
  <c r="O654" i="5"/>
  <c r="S654" i="5"/>
  <c r="T654" i="5"/>
  <c r="U654" i="5"/>
  <c r="V654" i="5"/>
  <c r="W654" i="5"/>
  <c r="X654" i="5"/>
  <c r="Y654" i="5"/>
  <c r="Z654" i="5"/>
  <c r="AA654" i="5"/>
  <c r="AB654" i="5"/>
  <c r="AC654" i="5"/>
  <c r="AD654" i="5"/>
  <c r="AE654" i="5"/>
  <c r="AF654" i="5"/>
  <c r="AG654" i="5"/>
  <c r="AH654" i="5"/>
  <c r="AI654" i="5"/>
  <c r="AJ654" i="5"/>
  <c r="AK654" i="5"/>
  <c r="AL654" i="5"/>
  <c r="AM654" i="5"/>
  <c r="AN654" i="5"/>
  <c r="AO654" i="5"/>
  <c r="AP654" i="5"/>
  <c r="AQ652" i="5"/>
  <c r="AQ56" i="6" s="1"/>
  <c r="AR652" i="5"/>
  <c r="AS652" i="5"/>
  <c r="O637" i="5"/>
  <c r="S637" i="5"/>
  <c r="T637" i="5"/>
  <c r="U637" i="5"/>
  <c r="V637" i="5"/>
  <c r="W637" i="5"/>
  <c r="X637" i="5"/>
  <c r="Y637" i="5"/>
  <c r="Z637" i="5"/>
  <c r="AA637" i="5"/>
  <c r="AB637" i="5"/>
  <c r="AC637" i="5"/>
  <c r="AD637" i="5"/>
  <c r="AE637" i="5"/>
  <c r="AF637" i="5"/>
  <c r="AG637" i="5"/>
  <c r="AH637" i="5"/>
  <c r="AI637" i="5"/>
  <c r="AJ637" i="5"/>
  <c r="AK637" i="5"/>
  <c r="AL637" i="5"/>
  <c r="AM637" i="5"/>
  <c r="AN637" i="5"/>
  <c r="AO637" i="5"/>
  <c r="AP637" i="5"/>
  <c r="O636" i="5"/>
  <c r="S636" i="5"/>
  <c r="T636" i="5"/>
  <c r="U636" i="5"/>
  <c r="V636" i="5"/>
  <c r="W636" i="5"/>
  <c r="X636" i="5"/>
  <c r="Y636" i="5"/>
  <c r="Z636" i="5"/>
  <c r="AA636" i="5"/>
  <c r="AB636" i="5"/>
  <c r="AC636" i="5"/>
  <c r="AD636" i="5"/>
  <c r="AE636" i="5"/>
  <c r="AF636" i="5"/>
  <c r="AG636" i="5"/>
  <c r="AH636" i="5"/>
  <c r="AI636" i="5"/>
  <c r="AJ636" i="5"/>
  <c r="AK636" i="5"/>
  <c r="AL636" i="5"/>
  <c r="AM636" i="5"/>
  <c r="AN636" i="5"/>
  <c r="AO636" i="5"/>
  <c r="AP636" i="5"/>
  <c r="AQ634" i="5"/>
  <c r="AQ55" i="6" s="1"/>
  <c r="AR634" i="5"/>
  <c r="AS634" i="5"/>
  <c r="O618" i="5"/>
  <c r="S618" i="5"/>
  <c r="S634" i="5" s="1"/>
  <c r="S55" i="6" s="1"/>
  <c r="T618" i="5"/>
  <c r="T634" i="5" s="1"/>
  <c r="T55" i="6" s="1"/>
  <c r="U618" i="5"/>
  <c r="U634" i="5" s="1"/>
  <c r="U55" i="6" s="1"/>
  <c r="V618" i="5"/>
  <c r="V634" i="5" s="1"/>
  <c r="V55" i="6" s="1"/>
  <c r="W618" i="5"/>
  <c r="W634" i="5" s="1"/>
  <c r="W55" i="6" s="1"/>
  <c r="X618" i="5"/>
  <c r="X634" i="5" s="1"/>
  <c r="X55" i="6" s="1"/>
  <c r="Y618" i="5"/>
  <c r="Y634" i="5" s="1"/>
  <c r="Y55" i="6" s="1"/>
  <c r="Z618" i="5"/>
  <c r="Z634" i="5" s="1"/>
  <c r="Z55" i="6" s="1"/>
  <c r="AA618" i="5"/>
  <c r="AA634" i="5" s="1"/>
  <c r="AA55" i="6" s="1"/>
  <c r="AB618" i="5"/>
  <c r="AB634" i="5" s="1"/>
  <c r="AB55" i="6" s="1"/>
  <c r="AC618" i="5"/>
  <c r="AC634" i="5" s="1"/>
  <c r="AC55" i="6" s="1"/>
  <c r="AD618" i="5"/>
  <c r="AD634" i="5" s="1"/>
  <c r="AD55" i="6" s="1"/>
  <c r="AE618" i="5"/>
  <c r="AE634" i="5" s="1"/>
  <c r="AE55" i="6" s="1"/>
  <c r="AF618" i="5"/>
  <c r="AF634" i="5" s="1"/>
  <c r="AF55" i="6" s="1"/>
  <c r="AG618" i="5"/>
  <c r="AG634" i="5" s="1"/>
  <c r="AG55" i="6" s="1"/>
  <c r="AH618" i="5"/>
  <c r="AH634" i="5" s="1"/>
  <c r="AH55" i="6" s="1"/>
  <c r="AI618" i="5"/>
  <c r="AI634" i="5" s="1"/>
  <c r="AI55" i="6" s="1"/>
  <c r="AJ618" i="5"/>
  <c r="AJ634" i="5" s="1"/>
  <c r="AJ55" i="6" s="1"/>
  <c r="AK618" i="5"/>
  <c r="AK634" i="5" s="1"/>
  <c r="AK55" i="6" s="1"/>
  <c r="AL618" i="5"/>
  <c r="AL634" i="5" s="1"/>
  <c r="AL55" i="6" s="1"/>
  <c r="AM618" i="5"/>
  <c r="AM634" i="5" s="1"/>
  <c r="AM55" i="6" s="1"/>
  <c r="AN618" i="5"/>
  <c r="AN634" i="5" s="1"/>
  <c r="AN55" i="6" s="1"/>
  <c r="AO618" i="5"/>
  <c r="AO634" i="5" s="1"/>
  <c r="AO55" i="6" s="1"/>
  <c r="AP618" i="5"/>
  <c r="AP634" i="5" s="1"/>
  <c r="AP55" i="6" s="1"/>
  <c r="AQ616" i="5"/>
  <c r="AQ54" i="6" s="1"/>
  <c r="AR616" i="5"/>
  <c r="AS616" i="5"/>
  <c r="O607" i="5"/>
  <c r="S607" i="5"/>
  <c r="T607" i="5"/>
  <c r="U607" i="5"/>
  <c r="V607" i="5"/>
  <c r="W607" i="5"/>
  <c r="X607" i="5"/>
  <c r="Y607" i="5"/>
  <c r="Z607" i="5"/>
  <c r="AA607" i="5"/>
  <c r="AB607" i="5"/>
  <c r="AC607" i="5"/>
  <c r="AD607" i="5"/>
  <c r="AE607" i="5"/>
  <c r="AF607" i="5"/>
  <c r="AG607" i="5"/>
  <c r="AH607" i="5"/>
  <c r="AI607" i="5"/>
  <c r="AJ607" i="5"/>
  <c r="AK607" i="5"/>
  <c r="AL607" i="5"/>
  <c r="AM607" i="5"/>
  <c r="AN607" i="5"/>
  <c r="AO607" i="5"/>
  <c r="AP607" i="5"/>
  <c r="O606" i="5"/>
  <c r="S606" i="5"/>
  <c r="T606" i="5"/>
  <c r="U606" i="5"/>
  <c r="V606" i="5"/>
  <c r="W606" i="5"/>
  <c r="X606" i="5"/>
  <c r="Y606" i="5"/>
  <c r="Z606" i="5"/>
  <c r="AA606" i="5"/>
  <c r="AB606" i="5"/>
  <c r="AC606" i="5"/>
  <c r="AD606" i="5"/>
  <c r="AE606" i="5"/>
  <c r="AF606" i="5"/>
  <c r="AG606" i="5"/>
  <c r="AH606" i="5"/>
  <c r="AI606" i="5"/>
  <c r="AJ606" i="5"/>
  <c r="AK606" i="5"/>
  <c r="AL606" i="5"/>
  <c r="AM606" i="5"/>
  <c r="AN606" i="5"/>
  <c r="AO606" i="5"/>
  <c r="AP606" i="5"/>
  <c r="O605" i="5"/>
  <c r="S605" i="5"/>
  <c r="T605" i="5"/>
  <c r="U605" i="5"/>
  <c r="V605" i="5"/>
  <c r="W605" i="5"/>
  <c r="X605" i="5"/>
  <c r="Y605" i="5"/>
  <c r="Z605" i="5"/>
  <c r="AA605" i="5"/>
  <c r="AB605" i="5"/>
  <c r="AC605" i="5"/>
  <c r="AD605" i="5"/>
  <c r="AE605" i="5"/>
  <c r="AF605" i="5"/>
  <c r="AG605" i="5"/>
  <c r="AH605" i="5"/>
  <c r="AI605" i="5"/>
  <c r="AJ605" i="5"/>
  <c r="AK605" i="5"/>
  <c r="AL605" i="5"/>
  <c r="AM605" i="5"/>
  <c r="AN605" i="5"/>
  <c r="AO605" i="5"/>
  <c r="AP605" i="5"/>
  <c r="O604" i="5"/>
  <c r="S604" i="5"/>
  <c r="T604" i="5"/>
  <c r="U604" i="5"/>
  <c r="V604" i="5"/>
  <c r="W604" i="5"/>
  <c r="X604" i="5"/>
  <c r="Y604" i="5"/>
  <c r="Z604" i="5"/>
  <c r="AA604" i="5"/>
  <c r="AB604" i="5"/>
  <c r="AC604" i="5"/>
  <c r="AD604" i="5"/>
  <c r="AE604" i="5"/>
  <c r="AF604" i="5"/>
  <c r="AG604" i="5"/>
  <c r="AH604" i="5"/>
  <c r="AI604" i="5"/>
  <c r="AJ604" i="5"/>
  <c r="AK604" i="5"/>
  <c r="AL604" i="5"/>
  <c r="AM604" i="5"/>
  <c r="AN604" i="5"/>
  <c r="AO604" i="5"/>
  <c r="AP604" i="5"/>
  <c r="O603" i="5"/>
  <c r="S603" i="5"/>
  <c r="T603" i="5"/>
  <c r="U603" i="5"/>
  <c r="V603" i="5"/>
  <c r="W603" i="5"/>
  <c r="X603" i="5"/>
  <c r="Y603" i="5"/>
  <c r="Z603" i="5"/>
  <c r="AA603" i="5"/>
  <c r="AB603" i="5"/>
  <c r="AC603" i="5"/>
  <c r="AD603" i="5"/>
  <c r="AE603" i="5"/>
  <c r="AF603" i="5"/>
  <c r="AG603" i="5"/>
  <c r="AH603" i="5"/>
  <c r="AI603" i="5"/>
  <c r="AJ603" i="5"/>
  <c r="AK603" i="5"/>
  <c r="AL603" i="5"/>
  <c r="AM603" i="5"/>
  <c r="AN603" i="5"/>
  <c r="AO603" i="5"/>
  <c r="AP603" i="5"/>
  <c r="O602" i="5"/>
  <c r="S602" i="5"/>
  <c r="T602" i="5"/>
  <c r="U602" i="5"/>
  <c r="V602" i="5"/>
  <c r="W602" i="5"/>
  <c r="X602" i="5"/>
  <c r="Y602" i="5"/>
  <c r="Z602" i="5"/>
  <c r="AA602" i="5"/>
  <c r="AB602" i="5"/>
  <c r="AC602" i="5"/>
  <c r="AD602" i="5"/>
  <c r="AE602" i="5"/>
  <c r="AF602" i="5"/>
  <c r="AG602" i="5"/>
  <c r="AH602" i="5"/>
  <c r="AI602" i="5"/>
  <c r="AJ602" i="5"/>
  <c r="AK602" i="5"/>
  <c r="AL602" i="5"/>
  <c r="AM602" i="5"/>
  <c r="AN602" i="5"/>
  <c r="AO602" i="5"/>
  <c r="AP602" i="5"/>
  <c r="O601" i="5"/>
  <c r="S601" i="5"/>
  <c r="T601" i="5"/>
  <c r="U601" i="5"/>
  <c r="V601" i="5"/>
  <c r="W601" i="5"/>
  <c r="X601" i="5"/>
  <c r="Y601" i="5"/>
  <c r="Z601" i="5"/>
  <c r="AA601" i="5"/>
  <c r="AB601" i="5"/>
  <c r="AC601" i="5"/>
  <c r="AD601" i="5"/>
  <c r="AE601" i="5"/>
  <c r="AF601" i="5"/>
  <c r="AG601" i="5"/>
  <c r="AH601" i="5"/>
  <c r="AI601" i="5"/>
  <c r="AJ601" i="5"/>
  <c r="AK601" i="5"/>
  <c r="AL601" i="5"/>
  <c r="AM601" i="5"/>
  <c r="AN601" i="5"/>
  <c r="AO601" i="5"/>
  <c r="AP601" i="5"/>
  <c r="O600" i="5"/>
  <c r="S600" i="5"/>
  <c r="T600" i="5"/>
  <c r="U600" i="5"/>
  <c r="V600" i="5"/>
  <c r="W600" i="5"/>
  <c r="X600" i="5"/>
  <c r="Y600" i="5"/>
  <c r="Z600" i="5"/>
  <c r="AA600" i="5"/>
  <c r="AB600" i="5"/>
  <c r="AC600" i="5"/>
  <c r="AD600" i="5"/>
  <c r="AE600" i="5"/>
  <c r="AF600" i="5"/>
  <c r="AG600" i="5"/>
  <c r="AH600" i="5"/>
  <c r="AI600" i="5"/>
  <c r="AJ600" i="5"/>
  <c r="AK600" i="5"/>
  <c r="AL600" i="5"/>
  <c r="AM600" i="5"/>
  <c r="AN600" i="5"/>
  <c r="AO600" i="5"/>
  <c r="AP600" i="5"/>
  <c r="AQ598" i="5"/>
  <c r="AQ53" i="6" s="1"/>
  <c r="AR598" i="5"/>
  <c r="AS598" i="5"/>
  <c r="O583" i="5"/>
  <c r="S583" i="5"/>
  <c r="T583" i="5"/>
  <c r="U583" i="5"/>
  <c r="V583" i="5"/>
  <c r="W583" i="5"/>
  <c r="X583" i="5"/>
  <c r="Y583" i="5"/>
  <c r="Z583" i="5"/>
  <c r="AA583" i="5"/>
  <c r="AB583" i="5"/>
  <c r="AC583" i="5"/>
  <c r="AD583" i="5"/>
  <c r="AE583" i="5"/>
  <c r="AF583" i="5"/>
  <c r="AG583" i="5"/>
  <c r="AH583" i="5"/>
  <c r="AI583" i="5"/>
  <c r="AJ583" i="5"/>
  <c r="AK583" i="5"/>
  <c r="AL583" i="5"/>
  <c r="AM583" i="5"/>
  <c r="AN583" i="5"/>
  <c r="AO583" i="5"/>
  <c r="AP583" i="5"/>
  <c r="O582" i="5"/>
  <c r="S582" i="5"/>
  <c r="T582" i="5"/>
  <c r="U582" i="5"/>
  <c r="V582" i="5"/>
  <c r="W582" i="5"/>
  <c r="X582" i="5"/>
  <c r="Y582" i="5"/>
  <c r="Z582" i="5"/>
  <c r="AA582" i="5"/>
  <c r="AB582" i="5"/>
  <c r="AC582" i="5"/>
  <c r="AD582" i="5"/>
  <c r="AE582" i="5"/>
  <c r="AF582" i="5"/>
  <c r="AG582" i="5"/>
  <c r="AH582" i="5"/>
  <c r="AI582" i="5"/>
  <c r="AJ582" i="5"/>
  <c r="AK582" i="5"/>
  <c r="AL582" i="5"/>
  <c r="AM582" i="5"/>
  <c r="AN582" i="5"/>
  <c r="AO582" i="5"/>
  <c r="AP582" i="5"/>
  <c r="O581" i="5"/>
  <c r="S581" i="5"/>
  <c r="T581" i="5"/>
  <c r="U581" i="5"/>
  <c r="V581" i="5"/>
  <c r="W581" i="5"/>
  <c r="X581" i="5"/>
  <c r="Y581" i="5"/>
  <c r="Z581" i="5"/>
  <c r="AA581" i="5"/>
  <c r="AB581" i="5"/>
  <c r="AC581" i="5"/>
  <c r="AD581" i="5"/>
  <c r="AE581" i="5"/>
  <c r="AF581" i="5"/>
  <c r="AG581" i="5"/>
  <c r="AH581" i="5"/>
  <c r="AI581" i="5"/>
  <c r="AJ581" i="5"/>
  <c r="AK581" i="5"/>
  <c r="AL581" i="5"/>
  <c r="AM581" i="5"/>
  <c r="AN581" i="5"/>
  <c r="AO581" i="5"/>
  <c r="AP581" i="5"/>
  <c r="O580" i="5"/>
  <c r="S580" i="5"/>
  <c r="T580" i="5"/>
  <c r="U580" i="5"/>
  <c r="V580" i="5"/>
  <c r="W580" i="5"/>
  <c r="X580" i="5"/>
  <c r="Y580" i="5"/>
  <c r="Z580" i="5"/>
  <c r="AA580" i="5"/>
  <c r="AB580" i="5"/>
  <c r="AC580" i="5"/>
  <c r="AD580" i="5"/>
  <c r="AE580" i="5"/>
  <c r="AF580" i="5"/>
  <c r="AG580" i="5"/>
  <c r="AH580" i="5"/>
  <c r="AI580" i="5"/>
  <c r="AJ580" i="5"/>
  <c r="AK580" i="5"/>
  <c r="AL580" i="5"/>
  <c r="AM580" i="5"/>
  <c r="AN580" i="5"/>
  <c r="AO580" i="5"/>
  <c r="AP580" i="5"/>
  <c r="O579" i="5"/>
  <c r="S579" i="5"/>
  <c r="T579" i="5"/>
  <c r="U579" i="5"/>
  <c r="V579" i="5"/>
  <c r="W579" i="5"/>
  <c r="X579" i="5"/>
  <c r="Y579" i="5"/>
  <c r="Z579" i="5"/>
  <c r="AA579" i="5"/>
  <c r="AB579" i="5"/>
  <c r="AC579" i="5"/>
  <c r="AD579" i="5"/>
  <c r="AE579" i="5"/>
  <c r="AF579" i="5"/>
  <c r="AG579" i="5"/>
  <c r="AH579" i="5"/>
  <c r="AI579" i="5"/>
  <c r="AJ579" i="5"/>
  <c r="AK579" i="5"/>
  <c r="AL579" i="5"/>
  <c r="AM579" i="5"/>
  <c r="AN579" i="5"/>
  <c r="AO579" i="5"/>
  <c r="AP579" i="5"/>
  <c r="O578" i="5"/>
  <c r="S578" i="5"/>
  <c r="T578" i="5"/>
  <c r="U578" i="5"/>
  <c r="V578" i="5"/>
  <c r="W578" i="5"/>
  <c r="X578" i="5"/>
  <c r="Y578" i="5"/>
  <c r="Z578" i="5"/>
  <c r="AA578" i="5"/>
  <c r="AB578" i="5"/>
  <c r="AC578" i="5"/>
  <c r="AD578" i="5"/>
  <c r="AE578" i="5"/>
  <c r="AF578" i="5"/>
  <c r="AG578" i="5"/>
  <c r="AH578" i="5"/>
  <c r="AI578" i="5"/>
  <c r="AJ578" i="5"/>
  <c r="AK578" i="5"/>
  <c r="AL578" i="5"/>
  <c r="AM578" i="5"/>
  <c r="AN578" i="5"/>
  <c r="AO578" i="5"/>
  <c r="AP578" i="5"/>
  <c r="O577" i="5"/>
  <c r="S577" i="5"/>
  <c r="T577" i="5"/>
  <c r="U577" i="5"/>
  <c r="V577" i="5"/>
  <c r="W577" i="5"/>
  <c r="X577" i="5"/>
  <c r="Y577" i="5"/>
  <c r="Z577" i="5"/>
  <c r="AA577" i="5"/>
  <c r="AB577" i="5"/>
  <c r="AC577" i="5"/>
  <c r="AD577" i="5"/>
  <c r="AE577" i="5"/>
  <c r="AF577" i="5"/>
  <c r="AG577" i="5"/>
  <c r="AH577" i="5"/>
  <c r="AI577" i="5"/>
  <c r="AJ577" i="5"/>
  <c r="AK577" i="5"/>
  <c r="AL577" i="5"/>
  <c r="AM577" i="5"/>
  <c r="AN577" i="5"/>
  <c r="AO577" i="5"/>
  <c r="AP577" i="5"/>
  <c r="O576" i="5"/>
  <c r="S576" i="5"/>
  <c r="T576" i="5"/>
  <c r="U576" i="5"/>
  <c r="V576" i="5"/>
  <c r="W576" i="5"/>
  <c r="X576" i="5"/>
  <c r="Y576" i="5"/>
  <c r="Z576" i="5"/>
  <c r="AA576" i="5"/>
  <c r="AB576" i="5"/>
  <c r="AC576" i="5"/>
  <c r="AD576" i="5"/>
  <c r="AE576" i="5"/>
  <c r="AF576" i="5"/>
  <c r="AG576" i="5"/>
  <c r="AH576" i="5"/>
  <c r="AI576" i="5"/>
  <c r="AJ576" i="5"/>
  <c r="AK576" i="5"/>
  <c r="AL576" i="5"/>
  <c r="AM576" i="5"/>
  <c r="AN576" i="5"/>
  <c r="AO576" i="5"/>
  <c r="AP576" i="5"/>
  <c r="O575" i="5"/>
  <c r="S575" i="5"/>
  <c r="T575" i="5"/>
  <c r="U575" i="5"/>
  <c r="V575" i="5"/>
  <c r="W575" i="5"/>
  <c r="X575" i="5"/>
  <c r="Y575" i="5"/>
  <c r="Z575" i="5"/>
  <c r="AA575" i="5"/>
  <c r="AB575" i="5"/>
  <c r="AC575" i="5"/>
  <c r="AD575" i="5"/>
  <c r="AE575" i="5"/>
  <c r="AF575" i="5"/>
  <c r="AG575" i="5"/>
  <c r="AH575" i="5"/>
  <c r="AI575" i="5"/>
  <c r="AJ575" i="5"/>
  <c r="AK575" i="5"/>
  <c r="AL575" i="5"/>
  <c r="AM575" i="5"/>
  <c r="AN575" i="5"/>
  <c r="AO575" i="5"/>
  <c r="AP575" i="5"/>
  <c r="O574" i="5"/>
  <c r="S574" i="5"/>
  <c r="T574" i="5"/>
  <c r="U574" i="5"/>
  <c r="V574" i="5"/>
  <c r="W574" i="5"/>
  <c r="X574" i="5"/>
  <c r="Y574" i="5"/>
  <c r="Z574" i="5"/>
  <c r="AA574" i="5"/>
  <c r="AB574" i="5"/>
  <c r="AC574" i="5"/>
  <c r="AD574" i="5"/>
  <c r="AE574" i="5"/>
  <c r="AF574" i="5"/>
  <c r="AG574" i="5"/>
  <c r="AH574" i="5"/>
  <c r="AI574" i="5"/>
  <c r="AJ574" i="5"/>
  <c r="AK574" i="5"/>
  <c r="AL574" i="5"/>
  <c r="AM574" i="5"/>
  <c r="AN574" i="5"/>
  <c r="AO574" i="5"/>
  <c r="AP574" i="5"/>
  <c r="O573" i="5"/>
  <c r="S573" i="5"/>
  <c r="T573" i="5"/>
  <c r="U573" i="5"/>
  <c r="V573" i="5"/>
  <c r="W573" i="5"/>
  <c r="X573" i="5"/>
  <c r="Y573" i="5"/>
  <c r="Z573" i="5"/>
  <c r="AA573" i="5"/>
  <c r="AB573" i="5"/>
  <c r="AC573" i="5"/>
  <c r="AD573" i="5"/>
  <c r="AE573" i="5"/>
  <c r="AF573" i="5"/>
  <c r="AG573" i="5"/>
  <c r="AH573" i="5"/>
  <c r="AI573" i="5"/>
  <c r="AJ573" i="5"/>
  <c r="AK573" i="5"/>
  <c r="AL573" i="5"/>
  <c r="AM573" i="5"/>
  <c r="AN573" i="5"/>
  <c r="AO573" i="5"/>
  <c r="AP573" i="5"/>
  <c r="O572" i="5"/>
  <c r="S572" i="5"/>
  <c r="T572" i="5"/>
  <c r="U572" i="5"/>
  <c r="V572" i="5"/>
  <c r="W572" i="5"/>
  <c r="X572" i="5"/>
  <c r="Y572" i="5"/>
  <c r="Z572" i="5"/>
  <c r="AA572" i="5"/>
  <c r="AB572" i="5"/>
  <c r="AC572" i="5"/>
  <c r="AD572" i="5"/>
  <c r="AE572" i="5"/>
  <c r="AF572" i="5"/>
  <c r="AG572" i="5"/>
  <c r="AH572" i="5"/>
  <c r="AI572" i="5"/>
  <c r="AJ572" i="5"/>
  <c r="AK572" i="5"/>
  <c r="AL572" i="5"/>
  <c r="AM572" i="5"/>
  <c r="AN572" i="5"/>
  <c r="AO572" i="5"/>
  <c r="AP572" i="5"/>
  <c r="O571" i="5"/>
  <c r="S571" i="5"/>
  <c r="T571" i="5"/>
  <c r="U571" i="5"/>
  <c r="V571" i="5"/>
  <c r="W571" i="5"/>
  <c r="X571" i="5"/>
  <c r="Y571" i="5"/>
  <c r="Z571" i="5"/>
  <c r="AA571" i="5"/>
  <c r="AB571" i="5"/>
  <c r="AC571" i="5"/>
  <c r="AD571" i="5"/>
  <c r="AE571" i="5"/>
  <c r="AF571" i="5"/>
  <c r="AG571" i="5"/>
  <c r="AH571" i="5"/>
  <c r="AI571" i="5"/>
  <c r="AJ571" i="5"/>
  <c r="AK571" i="5"/>
  <c r="AL571" i="5"/>
  <c r="AM571" i="5"/>
  <c r="AN571" i="5"/>
  <c r="AO571" i="5"/>
  <c r="AP571" i="5"/>
  <c r="O570" i="5"/>
  <c r="S570" i="5"/>
  <c r="T570" i="5"/>
  <c r="U570" i="5"/>
  <c r="V570" i="5"/>
  <c r="W570" i="5"/>
  <c r="X570" i="5"/>
  <c r="Y570" i="5"/>
  <c r="Z570" i="5"/>
  <c r="AA570" i="5"/>
  <c r="AB570" i="5"/>
  <c r="AC570" i="5"/>
  <c r="AD570" i="5"/>
  <c r="AE570" i="5"/>
  <c r="AF570" i="5"/>
  <c r="AG570" i="5"/>
  <c r="AH570" i="5"/>
  <c r="AI570" i="5"/>
  <c r="AJ570" i="5"/>
  <c r="AK570" i="5"/>
  <c r="AL570" i="5"/>
  <c r="AM570" i="5"/>
  <c r="AN570" i="5"/>
  <c r="AO570" i="5"/>
  <c r="AP570" i="5"/>
  <c r="O569" i="5"/>
  <c r="S569" i="5"/>
  <c r="T569" i="5"/>
  <c r="U569" i="5"/>
  <c r="V569" i="5"/>
  <c r="W569" i="5"/>
  <c r="X569" i="5"/>
  <c r="Y569" i="5"/>
  <c r="Z569" i="5"/>
  <c r="AA569" i="5"/>
  <c r="AB569" i="5"/>
  <c r="AC569" i="5"/>
  <c r="AD569" i="5"/>
  <c r="AE569" i="5"/>
  <c r="AF569" i="5"/>
  <c r="AG569" i="5"/>
  <c r="AH569" i="5"/>
  <c r="AI569" i="5"/>
  <c r="AJ569" i="5"/>
  <c r="AK569" i="5"/>
  <c r="AL569" i="5"/>
  <c r="AM569" i="5"/>
  <c r="AN569" i="5"/>
  <c r="AO569" i="5"/>
  <c r="AP569" i="5"/>
  <c r="O568" i="5"/>
  <c r="S568" i="5"/>
  <c r="T568" i="5"/>
  <c r="U568" i="5"/>
  <c r="V568" i="5"/>
  <c r="W568" i="5"/>
  <c r="X568" i="5"/>
  <c r="Y568" i="5"/>
  <c r="Z568" i="5"/>
  <c r="AA568" i="5"/>
  <c r="AB568" i="5"/>
  <c r="AC568" i="5"/>
  <c r="AD568" i="5"/>
  <c r="AE568" i="5"/>
  <c r="AF568" i="5"/>
  <c r="AG568" i="5"/>
  <c r="AH568" i="5"/>
  <c r="AI568" i="5"/>
  <c r="AJ568" i="5"/>
  <c r="AK568" i="5"/>
  <c r="AL568" i="5"/>
  <c r="AM568" i="5"/>
  <c r="AN568" i="5"/>
  <c r="AO568" i="5"/>
  <c r="AP568" i="5"/>
  <c r="O567" i="5"/>
  <c r="S567" i="5"/>
  <c r="T567" i="5"/>
  <c r="U567" i="5"/>
  <c r="V567" i="5"/>
  <c r="W567" i="5"/>
  <c r="X567" i="5"/>
  <c r="Y567" i="5"/>
  <c r="Z567" i="5"/>
  <c r="AA567" i="5"/>
  <c r="AB567" i="5"/>
  <c r="AC567" i="5"/>
  <c r="AD567" i="5"/>
  <c r="AE567" i="5"/>
  <c r="AF567" i="5"/>
  <c r="AG567" i="5"/>
  <c r="AH567" i="5"/>
  <c r="AI567" i="5"/>
  <c r="AJ567" i="5"/>
  <c r="AK567" i="5"/>
  <c r="AL567" i="5"/>
  <c r="AM567" i="5"/>
  <c r="AN567" i="5"/>
  <c r="AO567" i="5"/>
  <c r="AP567" i="5"/>
  <c r="O566" i="5"/>
  <c r="S566" i="5"/>
  <c r="T566" i="5"/>
  <c r="U566" i="5"/>
  <c r="V566" i="5"/>
  <c r="W566" i="5"/>
  <c r="X566" i="5"/>
  <c r="Y566" i="5"/>
  <c r="Z566" i="5"/>
  <c r="AA566" i="5"/>
  <c r="AB566" i="5"/>
  <c r="AC566" i="5"/>
  <c r="AD566" i="5"/>
  <c r="AE566" i="5"/>
  <c r="AF566" i="5"/>
  <c r="AG566" i="5"/>
  <c r="AH566" i="5"/>
  <c r="AI566" i="5"/>
  <c r="AJ566" i="5"/>
  <c r="AK566" i="5"/>
  <c r="AL566" i="5"/>
  <c r="AM566" i="5"/>
  <c r="AN566" i="5"/>
  <c r="AO566" i="5"/>
  <c r="AP566" i="5"/>
  <c r="O565" i="5"/>
  <c r="S565" i="5"/>
  <c r="T565" i="5"/>
  <c r="U565" i="5"/>
  <c r="V565" i="5"/>
  <c r="W565" i="5"/>
  <c r="X565" i="5"/>
  <c r="Y565" i="5"/>
  <c r="Z565" i="5"/>
  <c r="AA565" i="5"/>
  <c r="AB565" i="5"/>
  <c r="AC565" i="5"/>
  <c r="AD565" i="5"/>
  <c r="AE565" i="5"/>
  <c r="AF565" i="5"/>
  <c r="AG565" i="5"/>
  <c r="AH565" i="5"/>
  <c r="AI565" i="5"/>
  <c r="AJ565" i="5"/>
  <c r="AK565" i="5"/>
  <c r="AL565" i="5"/>
  <c r="AM565" i="5"/>
  <c r="AN565" i="5"/>
  <c r="AO565" i="5"/>
  <c r="AP565" i="5"/>
  <c r="O564" i="5"/>
  <c r="S564" i="5"/>
  <c r="T564" i="5"/>
  <c r="U564" i="5"/>
  <c r="V564" i="5"/>
  <c r="W564" i="5"/>
  <c r="X564" i="5"/>
  <c r="Y564" i="5"/>
  <c r="Z564" i="5"/>
  <c r="AA564" i="5"/>
  <c r="AB564" i="5"/>
  <c r="AC564" i="5"/>
  <c r="AD564" i="5"/>
  <c r="AE564" i="5"/>
  <c r="AF564" i="5"/>
  <c r="AG564" i="5"/>
  <c r="AH564" i="5"/>
  <c r="AI564" i="5"/>
  <c r="AJ564" i="5"/>
  <c r="AK564" i="5"/>
  <c r="AL564" i="5"/>
  <c r="AM564" i="5"/>
  <c r="AN564" i="5"/>
  <c r="AO564" i="5"/>
  <c r="AP564" i="5"/>
  <c r="AQ562" i="5"/>
  <c r="AQ52" i="6" s="1"/>
  <c r="AR562" i="5"/>
  <c r="AS562" i="5"/>
  <c r="O546" i="5"/>
  <c r="S546" i="5"/>
  <c r="S562" i="5" s="1"/>
  <c r="S52" i="6" s="1"/>
  <c r="T546" i="5"/>
  <c r="T562" i="5" s="1"/>
  <c r="T52" i="6" s="1"/>
  <c r="U546" i="5"/>
  <c r="U562" i="5" s="1"/>
  <c r="U52" i="6" s="1"/>
  <c r="V546" i="5"/>
  <c r="V562" i="5" s="1"/>
  <c r="V52" i="6" s="1"/>
  <c r="W546" i="5"/>
  <c r="W562" i="5" s="1"/>
  <c r="W52" i="6" s="1"/>
  <c r="X546" i="5"/>
  <c r="X562" i="5" s="1"/>
  <c r="X52" i="6" s="1"/>
  <c r="Y546" i="5"/>
  <c r="Y562" i="5" s="1"/>
  <c r="Y52" i="6" s="1"/>
  <c r="Z546" i="5"/>
  <c r="Z562" i="5" s="1"/>
  <c r="Z52" i="6" s="1"/>
  <c r="AA546" i="5"/>
  <c r="AA562" i="5" s="1"/>
  <c r="AA52" i="6" s="1"/>
  <c r="AB546" i="5"/>
  <c r="AB562" i="5" s="1"/>
  <c r="AB52" i="6" s="1"/>
  <c r="AC546" i="5"/>
  <c r="AC562" i="5" s="1"/>
  <c r="AC52" i="6" s="1"/>
  <c r="AD546" i="5"/>
  <c r="AD562" i="5" s="1"/>
  <c r="AD52" i="6" s="1"/>
  <c r="AE546" i="5"/>
  <c r="AE562" i="5" s="1"/>
  <c r="AE52" i="6" s="1"/>
  <c r="AF546" i="5"/>
  <c r="AF562" i="5" s="1"/>
  <c r="AF52" i="6" s="1"/>
  <c r="AG546" i="5"/>
  <c r="AG562" i="5" s="1"/>
  <c r="AG52" i="6" s="1"/>
  <c r="AH546" i="5"/>
  <c r="AH562" i="5" s="1"/>
  <c r="AH52" i="6" s="1"/>
  <c r="AI546" i="5"/>
  <c r="AI562" i="5" s="1"/>
  <c r="AI52" i="6" s="1"/>
  <c r="AJ546" i="5"/>
  <c r="AJ562" i="5" s="1"/>
  <c r="AJ52" i="6" s="1"/>
  <c r="AK546" i="5"/>
  <c r="AK562" i="5" s="1"/>
  <c r="AK52" i="6" s="1"/>
  <c r="AL546" i="5"/>
  <c r="AL562" i="5" s="1"/>
  <c r="AL52" i="6" s="1"/>
  <c r="AM546" i="5"/>
  <c r="AM562" i="5" s="1"/>
  <c r="AM52" i="6" s="1"/>
  <c r="AN546" i="5"/>
  <c r="AN562" i="5" s="1"/>
  <c r="AN52" i="6" s="1"/>
  <c r="AO546" i="5"/>
  <c r="AO562" i="5" s="1"/>
  <c r="AO52" i="6" s="1"/>
  <c r="AP546" i="5"/>
  <c r="AP562" i="5" s="1"/>
  <c r="AP52" i="6" s="1"/>
  <c r="AQ544" i="5"/>
  <c r="AQ51" i="6" s="1"/>
  <c r="AR544" i="5"/>
  <c r="AS544" i="5"/>
  <c r="O533" i="5"/>
  <c r="S533" i="5"/>
  <c r="T533" i="5"/>
  <c r="U533" i="5"/>
  <c r="V533" i="5"/>
  <c r="W533" i="5"/>
  <c r="X533" i="5"/>
  <c r="Y533" i="5"/>
  <c r="Z533" i="5"/>
  <c r="AA533" i="5"/>
  <c r="AB533" i="5"/>
  <c r="AC533" i="5"/>
  <c r="AD533" i="5"/>
  <c r="AE533" i="5"/>
  <c r="AF533" i="5"/>
  <c r="AG533" i="5"/>
  <c r="AH533" i="5"/>
  <c r="AI533" i="5"/>
  <c r="AJ533" i="5"/>
  <c r="AK533" i="5"/>
  <c r="AL533" i="5"/>
  <c r="AM533" i="5"/>
  <c r="AN533" i="5"/>
  <c r="AO533" i="5"/>
  <c r="AP533" i="5"/>
  <c r="O532" i="5"/>
  <c r="S532" i="5"/>
  <c r="T532" i="5"/>
  <c r="U532" i="5"/>
  <c r="V532" i="5"/>
  <c r="W532" i="5"/>
  <c r="X532" i="5"/>
  <c r="Y532" i="5"/>
  <c r="Z532" i="5"/>
  <c r="AA532" i="5"/>
  <c r="AB532" i="5"/>
  <c r="AC532" i="5"/>
  <c r="AD532" i="5"/>
  <c r="AE532" i="5"/>
  <c r="AF532" i="5"/>
  <c r="AG532" i="5"/>
  <c r="AH532" i="5"/>
  <c r="AI532" i="5"/>
  <c r="AJ532" i="5"/>
  <c r="AK532" i="5"/>
  <c r="AL532" i="5"/>
  <c r="AM532" i="5"/>
  <c r="AN532" i="5"/>
  <c r="AO532" i="5"/>
  <c r="AP532" i="5"/>
  <c r="O531" i="5"/>
  <c r="S531" i="5"/>
  <c r="T531" i="5"/>
  <c r="U531" i="5"/>
  <c r="V531" i="5"/>
  <c r="W531" i="5"/>
  <c r="X531" i="5"/>
  <c r="Y531" i="5"/>
  <c r="Z531" i="5"/>
  <c r="AA531" i="5"/>
  <c r="AB531" i="5"/>
  <c r="AC531" i="5"/>
  <c r="AD531" i="5"/>
  <c r="AE531" i="5"/>
  <c r="AF531" i="5"/>
  <c r="AG531" i="5"/>
  <c r="AH531" i="5"/>
  <c r="AI531" i="5"/>
  <c r="AJ531" i="5"/>
  <c r="AK531" i="5"/>
  <c r="AL531" i="5"/>
  <c r="AM531" i="5"/>
  <c r="AN531" i="5"/>
  <c r="AO531" i="5"/>
  <c r="AP531" i="5"/>
  <c r="O530" i="5"/>
  <c r="S530" i="5"/>
  <c r="T530" i="5"/>
  <c r="U530" i="5"/>
  <c r="V530" i="5"/>
  <c r="W530" i="5"/>
  <c r="X530" i="5"/>
  <c r="Y530" i="5"/>
  <c r="Z530" i="5"/>
  <c r="AA530" i="5"/>
  <c r="AB530" i="5"/>
  <c r="AC530" i="5"/>
  <c r="AD530" i="5"/>
  <c r="AE530" i="5"/>
  <c r="AF530" i="5"/>
  <c r="AG530" i="5"/>
  <c r="AH530" i="5"/>
  <c r="AI530" i="5"/>
  <c r="AJ530" i="5"/>
  <c r="AK530" i="5"/>
  <c r="AL530" i="5"/>
  <c r="AM530" i="5"/>
  <c r="AN530" i="5"/>
  <c r="AO530" i="5"/>
  <c r="AP530" i="5"/>
  <c r="O529" i="5"/>
  <c r="S529" i="5"/>
  <c r="T529" i="5"/>
  <c r="U529" i="5"/>
  <c r="V529" i="5"/>
  <c r="W529" i="5"/>
  <c r="X529" i="5"/>
  <c r="Y529" i="5"/>
  <c r="Z529" i="5"/>
  <c r="AA529" i="5"/>
  <c r="AB529" i="5"/>
  <c r="AC529" i="5"/>
  <c r="AD529" i="5"/>
  <c r="AE529" i="5"/>
  <c r="AF529" i="5"/>
  <c r="AG529" i="5"/>
  <c r="AH529" i="5"/>
  <c r="AI529" i="5"/>
  <c r="AJ529" i="5"/>
  <c r="AK529" i="5"/>
  <c r="AL529" i="5"/>
  <c r="AM529" i="5"/>
  <c r="AN529" i="5"/>
  <c r="AO529" i="5"/>
  <c r="AP529" i="5"/>
  <c r="O528" i="5"/>
  <c r="S528" i="5"/>
  <c r="T528" i="5"/>
  <c r="U528" i="5"/>
  <c r="V528" i="5"/>
  <c r="W528" i="5"/>
  <c r="X528" i="5"/>
  <c r="Y528" i="5"/>
  <c r="Z528" i="5"/>
  <c r="AA528" i="5"/>
  <c r="AB528" i="5"/>
  <c r="AC528" i="5"/>
  <c r="AD528" i="5"/>
  <c r="AE528" i="5"/>
  <c r="AF528" i="5"/>
  <c r="AG528" i="5"/>
  <c r="AH528" i="5"/>
  <c r="AI528" i="5"/>
  <c r="AJ528" i="5"/>
  <c r="AK528" i="5"/>
  <c r="AL528" i="5"/>
  <c r="AM528" i="5"/>
  <c r="AN528" i="5"/>
  <c r="AO528" i="5"/>
  <c r="AP528" i="5"/>
  <c r="AQ526" i="5"/>
  <c r="AQ50" i="6" s="1"/>
  <c r="AR526" i="5"/>
  <c r="AS526" i="5"/>
  <c r="O520" i="5"/>
  <c r="S520" i="5"/>
  <c r="T520" i="5"/>
  <c r="U520" i="5"/>
  <c r="V520" i="5"/>
  <c r="W520" i="5"/>
  <c r="X520" i="5"/>
  <c r="Y520" i="5"/>
  <c r="Z520" i="5"/>
  <c r="AA520" i="5"/>
  <c r="AB520" i="5"/>
  <c r="AC520" i="5"/>
  <c r="AD520" i="5"/>
  <c r="AE520" i="5"/>
  <c r="AF520" i="5"/>
  <c r="AG520" i="5"/>
  <c r="AH520" i="5"/>
  <c r="AI520" i="5"/>
  <c r="AJ520" i="5"/>
  <c r="AK520" i="5"/>
  <c r="AL520" i="5"/>
  <c r="AM520" i="5"/>
  <c r="AN520" i="5"/>
  <c r="AO520" i="5"/>
  <c r="AP520" i="5"/>
  <c r="O519" i="5"/>
  <c r="S519" i="5"/>
  <c r="T519" i="5"/>
  <c r="U519" i="5"/>
  <c r="V519" i="5"/>
  <c r="W519" i="5"/>
  <c r="X519" i="5"/>
  <c r="Y519" i="5"/>
  <c r="Z519" i="5"/>
  <c r="AA519" i="5"/>
  <c r="AB519" i="5"/>
  <c r="AC519" i="5"/>
  <c r="AD519" i="5"/>
  <c r="AE519" i="5"/>
  <c r="AF519" i="5"/>
  <c r="AG519" i="5"/>
  <c r="AH519" i="5"/>
  <c r="AI519" i="5"/>
  <c r="AJ519" i="5"/>
  <c r="AK519" i="5"/>
  <c r="AL519" i="5"/>
  <c r="AM519" i="5"/>
  <c r="AN519" i="5"/>
  <c r="AO519" i="5"/>
  <c r="AP519" i="5"/>
  <c r="O518" i="5"/>
  <c r="S518" i="5"/>
  <c r="T518" i="5"/>
  <c r="U518" i="5"/>
  <c r="V518" i="5"/>
  <c r="W518" i="5"/>
  <c r="X518" i="5"/>
  <c r="Y518" i="5"/>
  <c r="Z518" i="5"/>
  <c r="AA518" i="5"/>
  <c r="AB518" i="5"/>
  <c r="AC518" i="5"/>
  <c r="AD518" i="5"/>
  <c r="AE518" i="5"/>
  <c r="AF518" i="5"/>
  <c r="AG518" i="5"/>
  <c r="AH518" i="5"/>
  <c r="AI518" i="5"/>
  <c r="AJ518" i="5"/>
  <c r="AK518" i="5"/>
  <c r="AL518" i="5"/>
  <c r="AM518" i="5"/>
  <c r="AN518" i="5"/>
  <c r="AO518" i="5"/>
  <c r="AP518" i="5"/>
  <c r="O517" i="5"/>
  <c r="S517" i="5"/>
  <c r="T517" i="5"/>
  <c r="U517" i="5"/>
  <c r="V517" i="5"/>
  <c r="W517" i="5"/>
  <c r="X517" i="5"/>
  <c r="Y517" i="5"/>
  <c r="Z517" i="5"/>
  <c r="AA517" i="5"/>
  <c r="AB517" i="5"/>
  <c r="AC517" i="5"/>
  <c r="AD517" i="5"/>
  <c r="AE517" i="5"/>
  <c r="AF517" i="5"/>
  <c r="AG517" i="5"/>
  <c r="AH517" i="5"/>
  <c r="AI517" i="5"/>
  <c r="AJ517" i="5"/>
  <c r="AK517" i="5"/>
  <c r="AL517" i="5"/>
  <c r="AM517" i="5"/>
  <c r="AN517" i="5"/>
  <c r="AO517" i="5"/>
  <c r="AP517" i="5"/>
  <c r="O516" i="5"/>
  <c r="S516" i="5"/>
  <c r="T516" i="5"/>
  <c r="U516" i="5"/>
  <c r="V516" i="5"/>
  <c r="W516" i="5"/>
  <c r="X516" i="5"/>
  <c r="Y516" i="5"/>
  <c r="Z516" i="5"/>
  <c r="AA516" i="5"/>
  <c r="AB516" i="5"/>
  <c r="AC516" i="5"/>
  <c r="AD516" i="5"/>
  <c r="AE516" i="5"/>
  <c r="AF516" i="5"/>
  <c r="AG516" i="5"/>
  <c r="AH516" i="5"/>
  <c r="AI516" i="5"/>
  <c r="AJ516" i="5"/>
  <c r="AK516" i="5"/>
  <c r="AL516" i="5"/>
  <c r="AM516" i="5"/>
  <c r="AN516" i="5"/>
  <c r="AO516" i="5"/>
  <c r="AP516" i="5"/>
  <c r="O515" i="5"/>
  <c r="S515" i="5"/>
  <c r="T515" i="5"/>
  <c r="U515" i="5"/>
  <c r="V515" i="5"/>
  <c r="W515" i="5"/>
  <c r="X515" i="5"/>
  <c r="Y515" i="5"/>
  <c r="Z515" i="5"/>
  <c r="AA515" i="5"/>
  <c r="AB515" i="5"/>
  <c r="AC515" i="5"/>
  <c r="AD515" i="5"/>
  <c r="AE515" i="5"/>
  <c r="AF515" i="5"/>
  <c r="AG515" i="5"/>
  <c r="AH515" i="5"/>
  <c r="AI515" i="5"/>
  <c r="AJ515" i="5"/>
  <c r="AK515" i="5"/>
  <c r="AL515" i="5"/>
  <c r="AM515" i="5"/>
  <c r="AN515" i="5"/>
  <c r="AO515" i="5"/>
  <c r="AP515" i="5"/>
  <c r="O514" i="5"/>
  <c r="S514" i="5"/>
  <c r="T514" i="5"/>
  <c r="U514" i="5"/>
  <c r="V514" i="5"/>
  <c r="W514" i="5"/>
  <c r="X514" i="5"/>
  <c r="Y514" i="5"/>
  <c r="Z514" i="5"/>
  <c r="AA514" i="5"/>
  <c r="AB514" i="5"/>
  <c r="AC514" i="5"/>
  <c r="AD514" i="5"/>
  <c r="AE514" i="5"/>
  <c r="AF514" i="5"/>
  <c r="AG514" i="5"/>
  <c r="AH514" i="5"/>
  <c r="AI514" i="5"/>
  <c r="AJ514" i="5"/>
  <c r="AK514" i="5"/>
  <c r="AL514" i="5"/>
  <c r="AM514" i="5"/>
  <c r="AN514" i="5"/>
  <c r="AO514" i="5"/>
  <c r="AP514" i="5"/>
  <c r="O513" i="5"/>
  <c r="S513" i="5"/>
  <c r="T513" i="5"/>
  <c r="U513" i="5"/>
  <c r="V513" i="5"/>
  <c r="W513" i="5"/>
  <c r="X513" i="5"/>
  <c r="Y513" i="5"/>
  <c r="Z513" i="5"/>
  <c r="AA513" i="5"/>
  <c r="AB513" i="5"/>
  <c r="AC513" i="5"/>
  <c r="AD513" i="5"/>
  <c r="AE513" i="5"/>
  <c r="AF513" i="5"/>
  <c r="AG513" i="5"/>
  <c r="AH513" i="5"/>
  <c r="AI513" i="5"/>
  <c r="AJ513" i="5"/>
  <c r="AK513" i="5"/>
  <c r="AL513" i="5"/>
  <c r="AM513" i="5"/>
  <c r="AN513" i="5"/>
  <c r="AO513" i="5"/>
  <c r="AP513" i="5"/>
  <c r="O512" i="5"/>
  <c r="S512" i="5"/>
  <c r="T512" i="5"/>
  <c r="U512" i="5"/>
  <c r="V512" i="5"/>
  <c r="W512" i="5"/>
  <c r="X512" i="5"/>
  <c r="Y512" i="5"/>
  <c r="Z512" i="5"/>
  <c r="AA512" i="5"/>
  <c r="AB512" i="5"/>
  <c r="AC512" i="5"/>
  <c r="AD512" i="5"/>
  <c r="AE512" i="5"/>
  <c r="AF512" i="5"/>
  <c r="AG512" i="5"/>
  <c r="AH512" i="5"/>
  <c r="AI512" i="5"/>
  <c r="AJ512" i="5"/>
  <c r="AK512" i="5"/>
  <c r="AL512" i="5"/>
  <c r="AM512" i="5"/>
  <c r="AN512" i="5"/>
  <c r="AO512" i="5"/>
  <c r="AP512" i="5"/>
  <c r="O511" i="5"/>
  <c r="S511" i="5"/>
  <c r="T511" i="5"/>
  <c r="U511" i="5"/>
  <c r="V511" i="5"/>
  <c r="W511" i="5"/>
  <c r="X511" i="5"/>
  <c r="Y511" i="5"/>
  <c r="Z511" i="5"/>
  <c r="AA511" i="5"/>
  <c r="AB511" i="5"/>
  <c r="AC511" i="5"/>
  <c r="AD511" i="5"/>
  <c r="AE511" i="5"/>
  <c r="AF511" i="5"/>
  <c r="AG511" i="5"/>
  <c r="AH511" i="5"/>
  <c r="AI511" i="5"/>
  <c r="AJ511" i="5"/>
  <c r="AK511" i="5"/>
  <c r="AL511" i="5"/>
  <c r="AM511" i="5"/>
  <c r="AN511" i="5"/>
  <c r="AO511" i="5"/>
  <c r="AP511" i="5"/>
  <c r="O510" i="5"/>
  <c r="S510" i="5"/>
  <c r="T510" i="5"/>
  <c r="U510" i="5"/>
  <c r="V510" i="5"/>
  <c r="W510" i="5"/>
  <c r="X510" i="5"/>
  <c r="Y510" i="5"/>
  <c r="Z510" i="5"/>
  <c r="AA510" i="5"/>
  <c r="AB510" i="5"/>
  <c r="AC510" i="5"/>
  <c r="AD510" i="5"/>
  <c r="AE510" i="5"/>
  <c r="AF510" i="5"/>
  <c r="AG510" i="5"/>
  <c r="AH510" i="5"/>
  <c r="AI510" i="5"/>
  <c r="AJ510" i="5"/>
  <c r="AK510" i="5"/>
  <c r="AL510" i="5"/>
  <c r="AM510" i="5"/>
  <c r="AN510" i="5"/>
  <c r="AO510" i="5"/>
  <c r="AP510" i="5"/>
  <c r="AQ508" i="5"/>
  <c r="AQ49" i="6" s="1"/>
  <c r="AR508" i="5"/>
  <c r="AS508" i="5"/>
  <c r="O492" i="5"/>
  <c r="S492" i="5"/>
  <c r="S508" i="5" s="1"/>
  <c r="S49" i="6" s="1"/>
  <c r="T492" i="5"/>
  <c r="T508" i="5" s="1"/>
  <c r="T49" i="6" s="1"/>
  <c r="U492" i="5"/>
  <c r="U508" i="5" s="1"/>
  <c r="U49" i="6" s="1"/>
  <c r="V492" i="5"/>
  <c r="V508" i="5" s="1"/>
  <c r="V49" i="6" s="1"/>
  <c r="W492" i="5"/>
  <c r="W508" i="5" s="1"/>
  <c r="W49" i="6" s="1"/>
  <c r="X492" i="5"/>
  <c r="X508" i="5" s="1"/>
  <c r="X49" i="6" s="1"/>
  <c r="Y492" i="5"/>
  <c r="Y508" i="5" s="1"/>
  <c r="Y49" i="6" s="1"/>
  <c r="Z492" i="5"/>
  <c r="Z508" i="5" s="1"/>
  <c r="Z49" i="6" s="1"/>
  <c r="AA492" i="5"/>
  <c r="AA508" i="5" s="1"/>
  <c r="AA49" i="6" s="1"/>
  <c r="AB492" i="5"/>
  <c r="AB508" i="5" s="1"/>
  <c r="AB49" i="6" s="1"/>
  <c r="AC492" i="5"/>
  <c r="AC508" i="5" s="1"/>
  <c r="AC49" i="6" s="1"/>
  <c r="AD492" i="5"/>
  <c r="AD508" i="5" s="1"/>
  <c r="AD49" i="6" s="1"/>
  <c r="AE492" i="5"/>
  <c r="AE508" i="5" s="1"/>
  <c r="AE49" i="6" s="1"/>
  <c r="AF492" i="5"/>
  <c r="AF508" i="5" s="1"/>
  <c r="AF49" i="6" s="1"/>
  <c r="AG492" i="5"/>
  <c r="AG508" i="5" s="1"/>
  <c r="AG49" i="6" s="1"/>
  <c r="AH492" i="5"/>
  <c r="AH508" i="5" s="1"/>
  <c r="AH49" i="6" s="1"/>
  <c r="AI492" i="5"/>
  <c r="AI508" i="5" s="1"/>
  <c r="AI49" i="6" s="1"/>
  <c r="AJ492" i="5"/>
  <c r="AJ508" i="5" s="1"/>
  <c r="AJ49" i="6" s="1"/>
  <c r="AK492" i="5"/>
  <c r="AK508" i="5" s="1"/>
  <c r="AK49" i="6" s="1"/>
  <c r="AL492" i="5"/>
  <c r="AL508" i="5" s="1"/>
  <c r="AL49" i="6" s="1"/>
  <c r="AM492" i="5"/>
  <c r="AM508" i="5" s="1"/>
  <c r="AM49" i="6" s="1"/>
  <c r="AN492" i="5"/>
  <c r="AN508" i="5" s="1"/>
  <c r="AN49" i="6" s="1"/>
  <c r="AO492" i="5"/>
  <c r="AO508" i="5" s="1"/>
  <c r="AO49" i="6" s="1"/>
  <c r="AP492" i="5"/>
  <c r="AP508" i="5" s="1"/>
  <c r="AP49" i="6" s="1"/>
  <c r="AQ490" i="5"/>
  <c r="AQ48" i="6" s="1"/>
  <c r="AR490" i="5"/>
  <c r="AS490" i="5"/>
  <c r="O481" i="5"/>
  <c r="S481" i="5"/>
  <c r="T481" i="5"/>
  <c r="U481" i="5"/>
  <c r="V481" i="5"/>
  <c r="W481" i="5"/>
  <c r="X481" i="5"/>
  <c r="Y481" i="5"/>
  <c r="Z481" i="5"/>
  <c r="AA481" i="5"/>
  <c r="AB481" i="5"/>
  <c r="AC481" i="5"/>
  <c r="AD481" i="5"/>
  <c r="AE481" i="5"/>
  <c r="AF481" i="5"/>
  <c r="AG481" i="5"/>
  <c r="AH481" i="5"/>
  <c r="AI481" i="5"/>
  <c r="AJ481" i="5"/>
  <c r="AK481" i="5"/>
  <c r="AL481" i="5"/>
  <c r="AM481" i="5"/>
  <c r="AN481" i="5"/>
  <c r="AO481" i="5"/>
  <c r="AP481" i="5"/>
  <c r="O480" i="5"/>
  <c r="S480" i="5"/>
  <c r="T480" i="5"/>
  <c r="U480" i="5"/>
  <c r="V480" i="5"/>
  <c r="W480" i="5"/>
  <c r="X480" i="5"/>
  <c r="Y480" i="5"/>
  <c r="Z480" i="5"/>
  <c r="AA480" i="5"/>
  <c r="AB480" i="5"/>
  <c r="AC480" i="5"/>
  <c r="AD480" i="5"/>
  <c r="AE480" i="5"/>
  <c r="AF480" i="5"/>
  <c r="AG480" i="5"/>
  <c r="AH480" i="5"/>
  <c r="AI480" i="5"/>
  <c r="AJ480" i="5"/>
  <c r="AK480" i="5"/>
  <c r="AL480" i="5"/>
  <c r="AM480" i="5"/>
  <c r="AN480" i="5"/>
  <c r="AO480" i="5"/>
  <c r="AP480" i="5"/>
  <c r="O479" i="5"/>
  <c r="S479" i="5"/>
  <c r="T479" i="5"/>
  <c r="U479" i="5"/>
  <c r="V479" i="5"/>
  <c r="W479" i="5"/>
  <c r="X479" i="5"/>
  <c r="Y479" i="5"/>
  <c r="Z479" i="5"/>
  <c r="AA479" i="5"/>
  <c r="AB479" i="5"/>
  <c r="AC479" i="5"/>
  <c r="AD479" i="5"/>
  <c r="AE479" i="5"/>
  <c r="AF479" i="5"/>
  <c r="AG479" i="5"/>
  <c r="AH479" i="5"/>
  <c r="AI479" i="5"/>
  <c r="AJ479" i="5"/>
  <c r="AK479" i="5"/>
  <c r="AL479" i="5"/>
  <c r="AM479" i="5"/>
  <c r="AN479" i="5"/>
  <c r="AO479" i="5"/>
  <c r="AP479" i="5"/>
  <c r="O478" i="5"/>
  <c r="S478" i="5"/>
  <c r="T478" i="5"/>
  <c r="U478" i="5"/>
  <c r="V478" i="5"/>
  <c r="W478" i="5"/>
  <c r="X478" i="5"/>
  <c r="Y478" i="5"/>
  <c r="Z478" i="5"/>
  <c r="AA478" i="5"/>
  <c r="AB478" i="5"/>
  <c r="AC478" i="5"/>
  <c r="AD478" i="5"/>
  <c r="AE478" i="5"/>
  <c r="AF478" i="5"/>
  <c r="AG478" i="5"/>
  <c r="AH478" i="5"/>
  <c r="AI478" i="5"/>
  <c r="AJ478" i="5"/>
  <c r="AK478" i="5"/>
  <c r="AL478" i="5"/>
  <c r="AM478" i="5"/>
  <c r="AN478" i="5"/>
  <c r="AO478" i="5"/>
  <c r="AP478" i="5"/>
  <c r="O477" i="5"/>
  <c r="S477" i="5"/>
  <c r="T477" i="5"/>
  <c r="U477" i="5"/>
  <c r="V477" i="5"/>
  <c r="W477" i="5"/>
  <c r="X477" i="5"/>
  <c r="Y477" i="5"/>
  <c r="Z477" i="5"/>
  <c r="AA477" i="5"/>
  <c r="AB477" i="5"/>
  <c r="AC477" i="5"/>
  <c r="AD477" i="5"/>
  <c r="AE477" i="5"/>
  <c r="AF477" i="5"/>
  <c r="AG477" i="5"/>
  <c r="AH477" i="5"/>
  <c r="AI477" i="5"/>
  <c r="AJ477" i="5"/>
  <c r="AK477" i="5"/>
  <c r="AL477" i="5"/>
  <c r="AM477" i="5"/>
  <c r="AN477" i="5"/>
  <c r="AO477" i="5"/>
  <c r="AP477" i="5"/>
  <c r="O476" i="5"/>
  <c r="S476" i="5"/>
  <c r="T476" i="5"/>
  <c r="U476" i="5"/>
  <c r="V476" i="5"/>
  <c r="W476" i="5"/>
  <c r="X476" i="5"/>
  <c r="Y476" i="5"/>
  <c r="Z476" i="5"/>
  <c r="AA476" i="5"/>
  <c r="AB476" i="5"/>
  <c r="AC476" i="5"/>
  <c r="AD476" i="5"/>
  <c r="AE476" i="5"/>
  <c r="AF476" i="5"/>
  <c r="AG476" i="5"/>
  <c r="AH476" i="5"/>
  <c r="AI476" i="5"/>
  <c r="AJ476" i="5"/>
  <c r="AK476" i="5"/>
  <c r="AL476" i="5"/>
  <c r="AM476" i="5"/>
  <c r="AN476" i="5"/>
  <c r="AO476" i="5"/>
  <c r="AP476" i="5"/>
  <c r="O475" i="5"/>
  <c r="S475" i="5"/>
  <c r="T475" i="5"/>
  <c r="U475" i="5"/>
  <c r="V475" i="5"/>
  <c r="W475" i="5"/>
  <c r="X475" i="5"/>
  <c r="Y475" i="5"/>
  <c r="Z475" i="5"/>
  <c r="AA475" i="5"/>
  <c r="AB475" i="5"/>
  <c r="AC475" i="5"/>
  <c r="AD475" i="5"/>
  <c r="AE475" i="5"/>
  <c r="AF475" i="5"/>
  <c r="AG475" i="5"/>
  <c r="AH475" i="5"/>
  <c r="AI475" i="5"/>
  <c r="AJ475" i="5"/>
  <c r="AK475" i="5"/>
  <c r="AL475" i="5"/>
  <c r="AM475" i="5"/>
  <c r="AN475" i="5"/>
  <c r="AO475" i="5"/>
  <c r="AP475" i="5"/>
  <c r="O474" i="5"/>
  <c r="S474" i="5"/>
  <c r="T474" i="5"/>
  <c r="U474" i="5"/>
  <c r="V474" i="5"/>
  <c r="W474" i="5"/>
  <c r="X474" i="5"/>
  <c r="Y474" i="5"/>
  <c r="Z474" i="5"/>
  <c r="AA474" i="5"/>
  <c r="AB474" i="5"/>
  <c r="AC474" i="5"/>
  <c r="AD474" i="5"/>
  <c r="AE474" i="5"/>
  <c r="AF474" i="5"/>
  <c r="AG474" i="5"/>
  <c r="AH474" i="5"/>
  <c r="AI474" i="5"/>
  <c r="AJ474" i="5"/>
  <c r="AK474" i="5"/>
  <c r="AL474" i="5"/>
  <c r="AM474" i="5"/>
  <c r="AN474" i="5"/>
  <c r="AO474" i="5"/>
  <c r="AP474" i="5"/>
  <c r="AQ472" i="5"/>
  <c r="AQ47" i="6" s="1"/>
  <c r="AR472" i="5"/>
  <c r="AS472" i="5"/>
  <c r="O468" i="5"/>
  <c r="S468" i="5"/>
  <c r="T468" i="5"/>
  <c r="U468" i="5"/>
  <c r="V468" i="5"/>
  <c r="W468" i="5"/>
  <c r="X468" i="5"/>
  <c r="Y468" i="5"/>
  <c r="Z468" i="5"/>
  <c r="AA468" i="5"/>
  <c r="AB468" i="5"/>
  <c r="AC468" i="5"/>
  <c r="AD468" i="5"/>
  <c r="AE468" i="5"/>
  <c r="AF468" i="5"/>
  <c r="AG468" i="5"/>
  <c r="AH468" i="5"/>
  <c r="AI468" i="5"/>
  <c r="AJ468" i="5"/>
  <c r="AK468" i="5"/>
  <c r="AL468" i="5"/>
  <c r="AM468" i="5"/>
  <c r="AN468" i="5"/>
  <c r="AO468" i="5"/>
  <c r="AP468" i="5"/>
  <c r="O467" i="5"/>
  <c r="S467" i="5"/>
  <c r="T467" i="5"/>
  <c r="U467" i="5"/>
  <c r="V467" i="5"/>
  <c r="W467" i="5"/>
  <c r="X467" i="5"/>
  <c r="Y467" i="5"/>
  <c r="Z467" i="5"/>
  <c r="AA467" i="5"/>
  <c r="AB467" i="5"/>
  <c r="AC467" i="5"/>
  <c r="AD467" i="5"/>
  <c r="AE467" i="5"/>
  <c r="AF467" i="5"/>
  <c r="AG467" i="5"/>
  <c r="AH467" i="5"/>
  <c r="AI467" i="5"/>
  <c r="AJ467" i="5"/>
  <c r="AK467" i="5"/>
  <c r="AL467" i="5"/>
  <c r="AM467" i="5"/>
  <c r="AN467" i="5"/>
  <c r="AO467" i="5"/>
  <c r="AP467" i="5"/>
  <c r="O466" i="5"/>
  <c r="S466" i="5"/>
  <c r="T466" i="5"/>
  <c r="U466" i="5"/>
  <c r="V466" i="5"/>
  <c r="W466" i="5"/>
  <c r="X466" i="5"/>
  <c r="Y466" i="5"/>
  <c r="Z466" i="5"/>
  <c r="AA466" i="5"/>
  <c r="AB466" i="5"/>
  <c r="AC466" i="5"/>
  <c r="AD466" i="5"/>
  <c r="AE466" i="5"/>
  <c r="AF466" i="5"/>
  <c r="AG466" i="5"/>
  <c r="AH466" i="5"/>
  <c r="AI466" i="5"/>
  <c r="AJ466" i="5"/>
  <c r="AK466" i="5"/>
  <c r="AL466" i="5"/>
  <c r="AM466" i="5"/>
  <c r="AN466" i="5"/>
  <c r="AO466" i="5"/>
  <c r="AP466" i="5"/>
  <c r="O465" i="5"/>
  <c r="S465" i="5"/>
  <c r="T465" i="5"/>
  <c r="U465" i="5"/>
  <c r="V465" i="5"/>
  <c r="W465" i="5"/>
  <c r="X465" i="5"/>
  <c r="Y465" i="5"/>
  <c r="Z465" i="5"/>
  <c r="AA465" i="5"/>
  <c r="AB465" i="5"/>
  <c r="AC465" i="5"/>
  <c r="AD465" i="5"/>
  <c r="AE465" i="5"/>
  <c r="AF465" i="5"/>
  <c r="AG465" i="5"/>
  <c r="AH465" i="5"/>
  <c r="AI465" i="5"/>
  <c r="AJ465" i="5"/>
  <c r="AK465" i="5"/>
  <c r="AL465" i="5"/>
  <c r="AM465" i="5"/>
  <c r="AN465" i="5"/>
  <c r="AO465" i="5"/>
  <c r="AP465" i="5"/>
  <c r="O464" i="5"/>
  <c r="S464" i="5"/>
  <c r="T464" i="5"/>
  <c r="U464" i="5"/>
  <c r="V464" i="5"/>
  <c r="W464" i="5"/>
  <c r="X464" i="5"/>
  <c r="Y464" i="5"/>
  <c r="Z464" i="5"/>
  <c r="AA464" i="5"/>
  <c r="AB464" i="5"/>
  <c r="AC464" i="5"/>
  <c r="AD464" i="5"/>
  <c r="AE464" i="5"/>
  <c r="AF464" i="5"/>
  <c r="AG464" i="5"/>
  <c r="AH464" i="5"/>
  <c r="AI464" i="5"/>
  <c r="AJ464" i="5"/>
  <c r="AK464" i="5"/>
  <c r="AL464" i="5"/>
  <c r="AM464" i="5"/>
  <c r="AN464" i="5"/>
  <c r="AO464" i="5"/>
  <c r="AP464" i="5"/>
  <c r="O463" i="5"/>
  <c r="S463" i="5"/>
  <c r="T463" i="5"/>
  <c r="U463" i="5"/>
  <c r="V463" i="5"/>
  <c r="W463" i="5"/>
  <c r="X463" i="5"/>
  <c r="Y463" i="5"/>
  <c r="Z463" i="5"/>
  <c r="AA463" i="5"/>
  <c r="AB463" i="5"/>
  <c r="AC463" i="5"/>
  <c r="AD463" i="5"/>
  <c r="AE463" i="5"/>
  <c r="AF463" i="5"/>
  <c r="AG463" i="5"/>
  <c r="AH463" i="5"/>
  <c r="AI463" i="5"/>
  <c r="AJ463" i="5"/>
  <c r="AK463" i="5"/>
  <c r="AL463" i="5"/>
  <c r="AM463" i="5"/>
  <c r="AN463" i="5"/>
  <c r="AO463" i="5"/>
  <c r="AP463" i="5"/>
  <c r="O462" i="5"/>
  <c r="S462" i="5"/>
  <c r="T462" i="5"/>
  <c r="U462" i="5"/>
  <c r="V462" i="5"/>
  <c r="W462" i="5"/>
  <c r="X462" i="5"/>
  <c r="Y462" i="5"/>
  <c r="Z462" i="5"/>
  <c r="AA462" i="5"/>
  <c r="AB462" i="5"/>
  <c r="AC462" i="5"/>
  <c r="AD462" i="5"/>
  <c r="AE462" i="5"/>
  <c r="AF462" i="5"/>
  <c r="AG462" i="5"/>
  <c r="AH462" i="5"/>
  <c r="AI462" i="5"/>
  <c r="AJ462" i="5"/>
  <c r="AK462" i="5"/>
  <c r="AL462" i="5"/>
  <c r="AM462" i="5"/>
  <c r="AN462" i="5"/>
  <c r="AO462" i="5"/>
  <c r="AP462" i="5"/>
  <c r="O461" i="5"/>
  <c r="S461" i="5"/>
  <c r="T461" i="5"/>
  <c r="U461" i="5"/>
  <c r="V461" i="5"/>
  <c r="W461" i="5"/>
  <c r="X461" i="5"/>
  <c r="Y461" i="5"/>
  <c r="Z461" i="5"/>
  <c r="AA461" i="5"/>
  <c r="AB461" i="5"/>
  <c r="AC461" i="5"/>
  <c r="AD461" i="5"/>
  <c r="AE461" i="5"/>
  <c r="AF461" i="5"/>
  <c r="AG461" i="5"/>
  <c r="AH461" i="5"/>
  <c r="AI461" i="5"/>
  <c r="AJ461" i="5"/>
  <c r="AK461" i="5"/>
  <c r="AL461" i="5"/>
  <c r="AM461" i="5"/>
  <c r="AN461" i="5"/>
  <c r="AO461" i="5"/>
  <c r="AP461" i="5"/>
  <c r="O460" i="5"/>
  <c r="S460" i="5"/>
  <c r="T460" i="5"/>
  <c r="U460" i="5"/>
  <c r="V460" i="5"/>
  <c r="W460" i="5"/>
  <c r="X460" i="5"/>
  <c r="Y460" i="5"/>
  <c r="Z460" i="5"/>
  <c r="AA460" i="5"/>
  <c r="AB460" i="5"/>
  <c r="AC460" i="5"/>
  <c r="AD460" i="5"/>
  <c r="AE460" i="5"/>
  <c r="AF460" i="5"/>
  <c r="AG460" i="5"/>
  <c r="AH460" i="5"/>
  <c r="AI460" i="5"/>
  <c r="AJ460" i="5"/>
  <c r="AK460" i="5"/>
  <c r="AL460" i="5"/>
  <c r="AM460" i="5"/>
  <c r="AN460" i="5"/>
  <c r="AO460" i="5"/>
  <c r="AP460" i="5"/>
  <c r="O459" i="5"/>
  <c r="S459" i="5"/>
  <c r="T459" i="5"/>
  <c r="U459" i="5"/>
  <c r="V459" i="5"/>
  <c r="W459" i="5"/>
  <c r="X459" i="5"/>
  <c r="Y459" i="5"/>
  <c r="Z459" i="5"/>
  <c r="AA459" i="5"/>
  <c r="AB459" i="5"/>
  <c r="AC459" i="5"/>
  <c r="AD459" i="5"/>
  <c r="AE459" i="5"/>
  <c r="AF459" i="5"/>
  <c r="AG459" i="5"/>
  <c r="AH459" i="5"/>
  <c r="AI459" i="5"/>
  <c r="AJ459" i="5"/>
  <c r="AK459" i="5"/>
  <c r="AL459" i="5"/>
  <c r="AM459" i="5"/>
  <c r="AN459" i="5"/>
  <c r="AO459" i="5"/>
  <c r="AP459" i="5"/>
  <c r="O458" i="5"/>
  <c r="S458" i="5"/>
  <c r="T458" i="5"/>
  <c r="U458" i="5"/>
  <c r="V458" i="5"/>
  <c r="W458" i="5"/>
  <c r="X458" i="5"/>
  <c r="Y458" i="5"/>
  <c r="Z458" i="5"/>
  <c r="AA458" i="5"/>
  <c r="AB458" i="5"/>
  <c r="AC458" i="5"/>
  <c r="AD458" i="5"/>
  <c r="AE458" i="5"/>
  <c r="AF458" i="5"/>
  <c r="AG458" i="5"/>
  <c r="AH458" i="5"/>
  <c r="AI458" i="5"/>
  <c r="AJ458" i="5"/>
  <c r="AK458" i="5"/>
  <c r="AL458" i="5"/>
  <c r="AM458" i="5"/>
  <c r="AN458" i="5"/>
  <c r="AO458" i="5"/>
  <c r="AP458" i="5"/>
  <c r="O457" i="5"/>
  <c r="S457" i="5"/>
  <c r="T457" i="5"/>
  <c r="U457" i="5"/>
  <c r="V457" i="5"/>
  <c r="W457" i="5"/>
  <c r="X457" i="5"/>
  <c r="Y457" i="5"/>
  <c r="Z457" i="5"/>
  <c r="AA457" i="5"/>
  <c r="AB457" i="5"/>
  <c r="AC457" i="5"/>
  <c r="AD457" i="5"/>
  <c r="AE457" i="5"/>
  <c r="AF457" i="5"/>
  <c r="AG457" i="5"/>
  <c r="AH457" i="5"/>
  <c r="AI457" i="5"/>
  <c r="AJ457" i="5"/>
  <c r="AK457" i="5"/>
  <c r="AL457" i="5"/>
  <c r="AM457" i="5"/>
  <c r="AN457" i="5"/>
  <c r="AO457" i="5"/>
  <c r="AP457" i="5"/>
  <c r="O456" i="5"/>
  <c r="S456" i="5"/>
  <c r="T456" i="5"/>
  <c r="U456" i="5"/>
  <c r="V456" i="5"/>
  <c r="W456" i="5"/>
  <c r="X456" i="5"/>
  <c r="Y456" i="5"/>
  <c r="Z456" i="5"/>
  <c r="AA456" i="5"/>
  <c r="AB456" i="5"/>
  <c r="AC456" i="5"/>
  <c r="AD456" i="5"/>
  <c r="AE456" i="5"/>
  <c r="AF456" i="5"/>
  <c r="AG456" i="5"/>
  <c r="AH456" i="5"/>
  <c r="AI456" i="5"/>
  <c r="AJ456" i="5"/>
  <c r="AK456" i="5"/>
  <c r="AL456" i="5"/>
  <c r="AM456" i="5"/>
  <c r="AN456" i="5"/>
  <c r="AO456" i="5"/>
  <c r="AP456" i="5"/>
  <c r="AQ454" i="5"/>
  <c r="AQ46" i="6" s="1"/>
  <c r="AR454" i="5"/>
  <c r="AS454" i="5"/>
  <c r="O438" i="5"/>
  <c r="S438" i="5"/>
  <c r="S454" i="5" s="1"/>
  <c r="S46" i="6" s="1"/>
  <c r="T438" i="5"/>
  <c r="T454" i="5" s="1"/>
  <c r="T46" i="6" s="1"/>
  <c r="U438" i="5"/>
  <c r="U454" i="5" s="1"/>
  <c r="U46" i="6" s="1"/>
  <c r="V438" i="5"/>
  <c r="V454" i="5" s="1"/>
  <c r="V46" i="6" s="1"/>
  <c r="W438" i="5"/>
  <c r="W454" i="5" s="1"/>
  <c r="W46" i="6" s="1"/>
  <c r="X438" i="5"/>
  <c r="X454" i="5" s="1"/>
  <c r="X46" i="6" s="1"/>
  <c r="Y438" i="5"/>
  <c r="Y454" i="5" s="1"/>
  <c r="Y46" i="6" s="1"/>
  <c r="Z438" i="5"/>
  <c r="Z454" i="5" s="1"/>
  <c r="Z46" i="6" s="1"/>
  <c r="AA438" i="5"/>
  <c r="AA454" i="5" s="1"/>
  <c r="AA46" i="6" s="1"/>
  <c r="AB438" i="5"/>
  <c r="AB454" i="5" s="1"/>
  <c r="AB46" i="6" s="1"/>
  <c r="AC438" i="5"/>
  <c r="AC454" i="5" s="1"/>
  <c r="AC46" i="6" s="1"/>
  <c r="AD438" i="5"/>
  <c r="AD454" i="5" s="1"/>
  <c r="AD46" i="6" s="1"/>
  <c r="AE438" i="5"/>
  <c r="AE454" i="5" s="1"/>
  <c r="AE46" i="6" s="1"/>
  <c r="AF438" i="5"/>
  <c r="AF454" i="5" s="1"/>
  <c r="AF46" i="6" s="1"/>
  <c r="AG438" i="5"/>
  <c r="AG454" i="5" s="1"/>
  <c r="AG46" i="6" s="1"/>
  <c r="AH438" i="5"/>
  <c r="AH454" i="5" s="1"/>
  <c r="AH46" i="6" s="1"/>
  <c r="AI438" i="5"/>
  <c r="AI454" i="5" s="1"/>
  <c r="AI46" i="6" s="1"/>
  <c r="AJ438" i="5"/>
  <c r="AJ454" i="5" s="1"/>
  <c r="AJ46" i="6" s="1"/>
  <c r="AK438" i="5"/>
  <c r="AK454" i="5" s="1"/>
  <c r="AK46" i="6" s="1"/>
  <c r="AL438" i="5"/>
  <c r="AL454" i="5" s="1"/>
  <c r="AL46" i="6" s="1"/>
  <c r="AM438" i="5"/>
  <c r="AM454" i="5" s="1"/>
  <c r="AM46" i="6" s="1"/>
  <c r="AN438" i="5"/>
  <c r="AN454" i="5" s="1"/>
  <c r="AN46" i="6" s="1"/>
  <c r="AO438" i="5"/>
  <c r="AO454" i="5" s="1"/>
  <c r="AO46" i="6" s="1"/>
  <c r="AP438" i="5"/>
  <c r="AP454" i="5" s="1"/>
  <c r="AP46" i="6" s="1"/>
  <c r="AQ436" i="5"/>
  <c r="AQ45" i="6" s="1"/>
  <c r="AR436" i="5"/>
  <c r="AS436" i="5"/>
  <c r="O427" i="5"/>
  <c r="S427" i="5"/>
  <c r="T427" i="5"/>
  <c r="U427" i="5"/>
  <c r="V427" i="5"/>
  <c r="W427" i="5"/>
  <c r="X427" i="5"/>
  <c r="Y427" i="5"/>
  <c r="Z427" i="5"/>
  <c r="AA427" i="5"/>
  <c r="AB427" i="5"/>
  <c r="AC427" i="5"/>
  <c r="AD427" i="5"/>
  <c r="AE427" i="5"/>
  <c r="AF427" i="5"/>
  <c r="AG427" i="5"/>
  <c r="AH427" i="5"/>
  <c r="AI427" i="5"/>
  <c r="AJ427" i="5"/>
  <c r="AK427" i="5"/>
  <c r="AL427" i="5"/>
  <c r="AM427" i="5"/>
  <c r="AN427" i="5"/>
  <c r="AO427" i="5"/>
  <c r="AP427" i="5"/>
  <c r="O426" i="5"/>
  <c r="S426" i="5"/>
  <c r="T426" i="5"/>
  <c r="U426" i="5"/>
  <c r="V426" i="5"/>
  <c r="W426" i="5"/>
  <c r="X426" i="5"/>
  <c r="Y426" i="5"/>
  <c r="Z426" i="5"/>
  <c r="AA426" i="5"/>
  <c r="AB426" i="5"/>
  <c r="AC426" i="5"/>
  <c r="AD426" i="5"/>
  <c r="AE426" i="5"/>
  <c r="AF426" i="5"/>
  <c r="AG426" i="5"/>
  <c r="AH426" i="5"/>
  <c r="AI426" i="5"/>
  <c r="AJ426" i="5"/>
  <c r="AK426" i="5"/>
  <c r="AL426" i="5"/>
  <c r="AM426" i="5"/>
  <c r="AN426" i="5"/>
  <c r="AO426" i="5"/>
  <c r="AP426" i="5"/>
  <c r="O425" i="5"/>
  <c r="S425" i="5"/>
  <c r="T425" i="5"/>
  <c r="U425" i="5"/>
  <c r="V425" i="5"/>
  <c r="W425" i="5"/>
  <c r="X425" i="5"/>
  <c r="Y425" i="5"/>
  <c r="Z425" i="5"/>
  <c r="AA425" i="5"/>
  <c r="AB425" i="5"/>
  <c r="AC425" i="5"/>
  <c r="AD425" i="5"/>
  <c r="AE425" i="5"/>
  <c r="AF425" i="5"/>
  <c r="AG425" i="5"/>
  <c r="AH425" i="5"/>
  <c r="AI425" i="5"/>
  <c r="AJ425" i="5"/>
  <c r="AK425" i="5"/>
  <c r="AL425" i="5"/>
  <c r="AM425" i="5"/>
  <c r="AN425" i="5"/>
  <c r="AO425" i="5"/>
  <c r="AP425" i="5"/>
  <c r="O424" i="5"/>
  <c r="S424" i="5"/>
  <c r="T424" i="5"/>
  <c r="U424" i="5"/>
  <c r="V424" i="5"/>
  <c r="W424" i="5"/>
  <c r="X424" i="5"/>
  <c r="Y424" i="5"/>
  <c r="Z424" i="5"/>
  <c r="AA424" i="5"/>
  <c r="AB424" i="5"/>
  <c r="AC424" i="5"/>
  <c r="AD424" i="5"/>
  <c r="AE424" i="5"/>
  <c r="AF424" i="5"/>
  <c r="AG424" i="5"/>
  <c r="AH424" i="5"/>
  <c r="AI424" i="5"/>
  <c r="AJ424" i="5"/>
  <c r="AK424" i="5"/>
  <c r="AL424" i="5"/>
  <c r="AM424" i="5"/>
  <c r="AN424" i="5"/>
  <c r="AO424" i="5"/>
  <c r="AP424" i="5"/>
  <c r="O423" i="5"/>
  <c r="S423" i="5"/>
  <c r="T423" i="5"/>
  <c r="U423" i="5"/>
  <c r="V423" i="5"/>
  <c r="W423" i="5"/>
  <c r="X423" i="5"/>
  <c r="Y423" i="5"/>
  <c r="Z423" i="5"/>
  <c r="AA423" i="5"/>
  <c r="AB423" i="5"/>
  <c r="AC423" i="5"/>
  <c r="AD423" i="5"/>
  <c r="AE423" i="5"/>
  <c r="AF423" i="5"/>
  <c r="AG423" i="5"/>
  <c r="AH423" i="5"/>
  <c r="AI423" i="5"/>
  <c r="AJ423" i="5"/>
  <c r="AK423" i="5"/>
  <c r="AL423" i="5"/>
  <c r="AM423" i="5"/>
  <c r="AN423" i="5"/>
  <c r="AO423" i="5"/>
  <c r="AP423" i="5"/>
  <c r="O422" i="5"/>
  <c r="S422" i="5"/>
  <c r="T422" i="5"/>
  <c r="U422" i="5"/>
  <c r="V422" i="5"/>
  <c r="W422" i="5"/>
  <c r="X422" i="5"/>
  <c r="Y422" i="5"/>
  <c r="Z422" i="5"/>
  <c r="AA422" i="5"/>
  <c r="AB422" i="5"/>
  <c r="AC422" i="5"/>
  <c r="AD422" i="5"/>
  <c r="AE422" i="5"/>
  <c r="AF422" i="5"/>
  <c r="AG422" i="5"/>
  <c r="AH422" i="5"/>
  <c r="AI422" i="5"/>
  <c r="AJ422" i="5"/>
  <c r="AK422" i="5"/>
  <c r="AL422" i="5"/>
  <c r="AM422" i="5"/>
  <c r="AN422" i="5"/>
  <c r="AO422" i="5"/>
  <c r="AP422" i="5"/>
  <c r="O421" i="5"/>
  <c r="S421" i="5"/>
  <c r="T421" i="5"/>
  <c r="U421" i="5"/>
  <c r="V421" i="5"/>
  <c r="W421" i="5"/>
  <c r="X421" i="5"/>
  <c r="Y421" i="5"/>
  <c r="Z421" i="5"/>
  <c r="AA421" i="5"/>
  <c r="AB421" i="5"/>
  <c r="AC421" i="5"/>
  <c r="AD421" i="5"/>
  <c r="AE421" i="5"/>
  <c r="AF421" i="5"/>
  <c r="AG421" i="5"/>
  <c r="AH421" i="5"/>
  <c r="AI421" i="5"/>
  <c r="AJ421" i="5"/>
  <c r="AK421" i="5"/>
  <c r="AL421" i="5"/>
  <c r="AM421" i="5"/>
  <c r="AN421" i="5"/>
  <c r="AO421" i="5"/>
  <c r="AP421" i="5"/>
  <c r="O420" i="5"/>
  <c r="S420" i="5"/>
  <c r="T420" i="5"/>
  <c r="U420" i="5"/>
  <c r="V420" i="5"/>
  <c r="W420" i="5"/>
  <c r="X420" i="5"/>
  <c r="Y420" i="5"/>
  <c r="Z420" i="5"/>
  <c r="AA420" i="5"/>
  <c r="AB420" i="5"/>
  <c r="AC420" i="5"/>
  <c r="AD420" i="5"/>
  <c r="AE420" i="5"/>
  <c r="AF420" i="5"/>
  <c r="AG420" i="5"/>
  <c r="AH420" i="5"/>
  <c r="AI420" i="5"/>
  <c r="AJ420" i="5"/>
  <c r="AK420" i="5"/>
  <c r="AL420" i="5"/>
  <c r="AM420" i="5"/>
  <c r="AN420" i="5"/>
  <c r="AO420" i="5"/>
  <c r="AP420" i="5"/>
  <c r="AQ418" i="5"/>
  <c r="AQ44" i="6" s="1"/>
  <c r="AR418" i="5"/>
  <c r="AS418" i="5"/>
  <c r="O414" i="5"/>
  <c r="S414" i="5"/>
  <c r="T414" i="5"/>
  <c r="U414" i="5"/>
  <c r="V414" i="5"/>
  <c r="W414" i="5"/>
  <c r="X414" i="5"/>
  <c r="Y414" i="5"/>
  <c r="Z414" i="5"/>
  <c r="AA414" i="5"/>
  <c r="AB414" i="5"/>
  <c r="AC414" i="5"/>
  <c r="AD414" i="5"/>
  <c r="AE414" i="5"/>
  <c r="AF414" i="5"/>
  <c r="AG414" i="5"/>
  <c r="AH414" i="5"/>
  <c r="AI414" i="5"/>
  <c r="AJ414" i="5"/>
  <c r="AK414" i="5"/>
  <c r="AL414" i="5"/>
  <c r="AM414" i="5"/>
  <c r="AN414" i="5"/>
  <c r="AO414" i="5"/>
  <c r="AP414" i="5"/>
  <c r="O413" i="5"/>
  <c r="S413" i="5"/>
  <c r="T413" i="5"/>
  <c r="U413" i="5"/>
  <c r="V413" i="5"/>
  <c r="W413" i="5"/>
  <c r="X413" i="5"/>
  <c r="Y413" i="5"/>
  <c r="Z413" i="5"/>
  <c r="AA413" i="5"/>
  <c r="AB413" i="5"/>
  <c r="AC413" i="5"/>
  <c r="AD413" i="5"/>
  <c r="AE413" i="5"/>
  <c r="AF413" i="5"/>
  <c r="AG413" i="5"/>
  <c r="AH413" i="5"/>
  <c r="AI413" i="5"/>
  <c r="AJ413" i="5"/>
  <c r="AK413" i="5"/>
  <c r="AL413" i="5"/>
  <c r="AM413" i="5"/>
  <c r="AN413" i="5"/>
  <c r="AO413" i="5"/>
  <c r="AP413" i="5"/>
  <c r="O412" i="5"/>
  <c r="S412" i="5"/>
  <c r="T412" i="5"/>
  <c r="U412" i="5"/>
  <c r="V412" i="5"/>
  <c r="W412" i="5"/>
  <c r="X412" i="5"/>
  <c r="Y412" i="5"/>
  <c r="Z412" i="5"/>
  <c r="AA412" i="5"/>
  <c r="AB412" i="5"/>
  <c r="AC412" i="5"/>
  <c r="AD412" i="5"/>
  <c r="AE412" i="5"/>
  <c r="AF412" i="5"/>
  <c r="AG412" i="5"/>
  <c r="AH412" i="5"/>
  <c r="AI412" i="5"/>
  <c r="AJ412" i="5"/>
  <c r="AK412" i="5"/>
  <c r="AL412" i="5"/>
  <c r="AM412" i="5"/>
  <c r="AN412" i="5"/>
  <c r="AO412" i="5"/>
  <c r="AP412" i="5"/>
  <c r="O411" i="5"/>
  <c r="S411" i="5"/>
  <c r="T411" i="5"/>
  <c r="U411" i="5"/>
  <c r="V411" i="5"/>
  <c r="W411" i="5"/>
  <c r="X411" i="5"/>
  <c r="Y411" i="5"/>
  <c r="Z411" i="5"/>
  <c r="AA411" i="5"/>
  <c r="AB411" i="5"/>
  <c r="AC411" i="5"/>
  <c r="AD411" i="5"/>
  <c r="AE411" i="5"/>
  <c r="AF411" i="5"/>
  <c r="AG411" i="5"/>
  <c r="AH411" i="5"/>
  <c r="AI411" i="5"/>
  <c r="AJ411" i="5"/>
  <c r="AK411" i="5"/>
  <c r="AL411" i="5"/>
  <c r="AM411" i="5"/>
  <c r="AN411" i="5"/>
  <c r="AO411" i="5"/>
  <c r="AP411" i="5"/>
  <c r="O410" i="5"/>
  <c r="S410" i="5"/>
  <c r="T410" i="5"/>
  <c r="U410" i="5"/>
  <c r="V410" i="5"/>
  <c r="W410" i="5"/>
  <c r="X410" i="5"/>
  <c r="Y410" i="5"/>
  <c r="Z410" i="5"/>
  <c r="AA410" i="5"/>
  <c r="AB410" i="5"/>
  <c r="AC410" i="5"/>
  <c r="AD410" i="5"/>
  <c r="AE410" i="5"/>
  <c r="AF410" i="5"/>
  <c r="AG410" i="5"/>
  <c r="AH410" i="5"/>
  <c r="AI410" i="5"/>
  <c r="AJ410" i="5"/>
  <c r="AK410" i="5"/>
  <c r="AL410" i="5"/>
  <c r="AM410" i="5"/>
  <c r="AN410" i="5"/>
  <c r="AO410" i="5"/>
  <c r="AP410" i="5"/>
  <c r="O409" i="5"/>
  <c r="S409" i="5"/>
  <c r="T409" i="5"/>
  <c r="U409" i="5"/>
  <c r="V409" i="5"/>
  <c r="W409" i="5"/>
  <c r="X409" i="5"/>
  <c r="Y409" i="5"/>
  <c r="Z409" i="5"/>
  <c r="AA409" i="5"/>
  <c r="AB409" i="5"/>
  <c r="AC409" i="5"/>
  <c r="AD409" i="5"/>
  <c r="AE409" i="5"/>
  <c r="AF409" i="5"/>
  <c r="AG409" i="5"/>
  <c r="AH409" i="5"/>
  <c r="AI409" i="5"/>
  <c r="AJ409" i="5"/>
  <c r="AK409" i="5"/>
  <c r="AL409" i="5"/>
  <c r="AM409" i="5"/>
  <c r="AN409" i="5"/>
  <c r="AO409" i="5"/>
  <c r="AP409" i="5"/>
  <c r="O408" i="5"/>
  <c r="S408" i="5"/>
  <c r="T408" i="5"/>
  <c r="U408" i="5"/>
  <c r="V408" i="5"/>
  <c r="W408" i="5"/>
  <c r="X408" i="5"/>
  <c r="Y408" i="5"/>
  <c r="Z408" i="5"/>
  <c r="AA408" i="5"/>
  <c r="AB408" i="5"/>
  <c r="AC408" i="5"/>
  <c r="AD408" i="5"/>
  <c r="AE408" i="5"/>
  <c r="AF408" i="5"/>
  <c r="AG408" i="5"/>
  <c r="AH408" i="5"/>
  <c r="AI408" i="5"/>
  <c r="AJ408" i="5"/>
  <c r="AK408" i="5"/>
  <c r="AL408" i="5"/>
  <c r="AM408" i="5"/>
  <c r="AN408" i="5"/>
  <c r="AO408" i="5"/>
  <c r="AP408" i="5"/>
  <c r="O407" i="5"/>
  <c r="S407" i="5"/>
  <c r="T407" i="5"/>
  <c r="U407" i="5"/>
  <c r="V407" i="5"/>
  <c r="W407" i="5"/>
  <c r="X407" i="5"/>
  <c r="Y407" i="5"/>
  <c r="Z407" i="5"/>
  <c r="AA407" i="5"/>
  <c r="AB407" i="5"/>
  <c r="AC407" i="5"/>
  <c r="AD407" i="5"/>
  <c r="AE407" i="5"/>
  <c r="AF407" i="5"/>
  <c r="AG407" i="5"/>
  <c r="AH407" i="5"/>
  <c r="AI407" i="5"/>
  <c r="AJ407" i="5"/>
  <c r="AK407" i="5"/>
  <c r="AL407" i="5"/>
  <c r="AM407" i="5"/>
  <c r="AN407" i="5"/>
  <c r="AO407" i="5"/>
  <c r="AP407" i="5"/>
  <c r="O406" i="5"/>
  <c r="S406" i="5"/>
  <c r="T406" i="5"/>
  <c r="U406" i="5"/>
  <c r="V406" i="5"/>
  <c r="W406" i="5"/>
  <c r="X406" i="5"/>
  <c r="Y406" i="5"/>
  <c r="Z406" i="5"/>
  <c r="AA406" i="5"/>
  <c r="AB406" i="5"/>
  <c r="AC406" i="5"/>
  <c r="AD406" i="5"/>
  <c r="AE406" i="5"/>
  <c r="AF406" i="5"/>
  <c r="AG406" i="5"/>
  <c r="AH406" i="5"/>
  <c r="AI406" i="5"/>
  <c r="AJ406" i="5"/>
  <c r="AK406" i="5"/>
  <c r="AL406" i="5"/>
  <c r="AM406" i="5"/>
  <c r="AN406" i="5"/>
  <c r="AO406" i="5"/>
  <c r="AP406" i="5"/>
  <c r="O405" i="5"/>
  <c r="S405" i="5"/>
  <c r="T405" i="5"/>
  <c r="U405" i="5"/>
  <c r="V405" i="5"/>
  <c r="W405" i="5"/>
  <c r="X405" i="5"/>
  <c r="Y405" i="5"/>
  <c r="Z405" i="5"/>
  <c r="AA405" i="5"/>
  <c r="AB405" i="5"/>
  <c r="AC405" i="5"/>
  <c r="AD405" i="5"/>
  <c r="AE405" i="5"/>
  <c r="AF405" i="5"/>
  <c r="AG405" i="5"/>
  <c r="AH405" i="5"/>
  <c r="AI405" i="5"/>
  <c r="AJ405" i="5"/>
  <c r="AK405" i="5"/>
  <c r="AL405" i="5"/>
  <c r="AM405" i="5"/>
  <c r="AN405" i="5"/>
  <c r="AO405" i="5"/>
  <c r="AP405" i="5"/>
  <c r="O404" i="5"/>
  <c r="S404" i="5"/>
  <c r="T404" i="5"/>
  <c r="U404" i="5"/>
  <c r="V404" i="5"/>
  <c r="W404" i="5"/>
  <c r="X404" i="5"/>
  <c r="Y404" i="5"/>
  <c r="Z404" i="5"/>
  <c r="AA404" i="5"/>
  <c r="AB404" i="5"/>
  <c r="AC404" i="5"/>
  <c r="AD404" i="5"/>
  <c r="AE404" i="5"/>
  <c r="AF404" i="5"/>
  <c r="AG404" i="5"/>
  <c r="AH404" i="5"/>
  <c r="AI404" i="5"/>
  <c r="AJ404" i="5"/>
  <c r="AK404" i="5"/>
  <c r="AL404" i="5"/>
  <c r="AM404" i="5"/>
  <c r="AN404" i="5"/>
  <c r="AO404" i="5"/>
  <c r="AP404" i="5"/>
  <c r="O403" i="5"/>
  <c r="S403" i="5"/>
  <c r="T403" i="5"/>
  <c r="U403" i="5"/>
  <c r="V403" i="5"/>
  <c r="W403" i="5"/>
  <c r="X403" i="5"/>
  <c r="Y403" i="5"/>
  <c r="Z403" i="5"/>
  <c r="AA403" i="5"/>
  <c r="AB403" i="5"/>
  <c r="AC403" i="5"/>
  <c r="AD403" i="5"/>
  <c r="AE403" i="5"/>
  <c r="AF403" i="5"/>
  <c r="AG403" i="5"/>
  <c r="AH403" i="5"/>
  <c r="AI403" i="5"/>
  <c r="AJ403" i="5"/>
  <c r="AK403" i="5"/>
  <c r="AL403" i="5"/>
  <c r="AM403" i="5"/>
  <c r="AN403" i="5"/>
  <c r="AO403" i="5"/>
  <c r="AP403" i="5"/>
  <c r="O402" i="5"/>
  <c r="S402" i="5"/>
  <c r="T402" i="5"/>
  <c r="U402" i="5"/>
  <c r="V402" i="5"/>
  <c r="W402" i="5"/>
  <c r="X402" i="5"/>
  <c r="Y402" i="5"/>
  <c r="Z402" i="5"/>
  <c r="AA402" i="5"/>
  <c r="AB402" i="5"/>
  <c r="AC402" i="5"/>
  <c r="AD402" i="5"/>
  <c r="AE402" i="5"/>
  <c r="AF402" i="5"/>
  <c r="AG402" i="5"/>
  <c r="AH402" i="5"/>
  <c r="AI402" i="5"/>
  <c r="AJ402" i="5"/>
  <c r="AK402" i="5"/>
  <c r="AL402" i="5"/>
  <c r="AM402" i="5"/>
  <c r="AN402" i="5"/>
  <c r="AO402" i="5"/>
  <c r="AP402" i="5"/>
  <c r="AQ400" i="5"/>
  <c r="AQ43" i="6" s="1"/>
  <c r="AR400" i="5"/>
  <c r="AS400" i="5"/>
  <c r="O384" i="5"/>
  <c r="S384" i="5"/>
  <c r="S400" i="5" s="1"/>
  <c r="S43" i="6" s="1"/>
  <c r="T384" i="5"/>
  <c r="T400" i="5" s="1"/>
  <c r="T43" i="6" s="1"/>
  <c r="U384" i="5"/>
  <c r="U400" i="5" s="1"/>
  <c r="U43" i="6" s="1"/>
  <c r="V384" i="5"/>
  <c r="V400" i="5" s="1"/>
  <c r="V43" i="6" s="1"/>
  <c r="W384" i="5"/>
  <c r="W400" i="5" s="1"/>
  <c r="W43" i="6" s="1"/>
  <c r="X384" i="5"/>
  <c r="X400" i="5" s="1"/>
  <c r="X43" i="6" s="1"/>
  <c r="Y384" i="5"/>
  <c r="Y400" i="5" s="1"/>
  <c r="Y43" i="6" s="1"/>
  <c r="Z384" i="5"/>
  <c r="Z400" i="5" s="1"/>
  <c r="Z43" i="6" s="1"/>
  <c r="AA384" i="5"/>
  <c r="AA400" i="5" s="1"/>
  <c r="AA43" i="6" s="1"/>
  <c r="AB384" i="5"/>
  <c r="AB400" i="5" s="1"/>
  <c r="AB43" i="6" s="1"/>
  <c r="AC384" i="5"/>
  <c r="AC400" i="5" s="1"/>
  <c r="AC43" i="6" s="1"/>
  <c r="AD384" i="5"/>
  <c r="AD400" i="5" s="1"/>
  <c r="AD43" i="6" s="1"/>
  <c r="AE384" i="5"/>
  <c r="AE400" i="5" s="1"/>
  <c r="AE43" i="6" s="1"/>
  <c r="AF384" i="5"/>
  <c r="AF400" i="5" s="1"/>
  <c r="AF43" i="6" s="1"/>
  <c r="AG384" i="5"/>
  <c r="AG400" i="5" s="1"/>
  <c r="AG43" i="6" s="1"/>
  <c r="AH384" i="5"/>
  <c r="AH400" i="5" s="1"/>
  <c r="AH43" i="6" s="1"/>
  <c r="AI384" i="5"/>
  <c r="AI400" i="5" s="1"/>
  <c r="AI43" i="6" s="1"/>
  <c r="AJ384" i="5"/>
  <c r="AJ400" i="5" s="1"/>
  <c r="AJ43" i="6" s="1"/>
  <c r="AK384" i="5"/>
  <c r="AK400" i="5" s="1"/>
  <c r="AK43" i="6" s="1"/>
  <c r="AL384" i="5"/>
  <c r="AL400" i="5" s="1"/>
  <c r="AL43" i="6" s="1"/>
  <c r="AM384" i="5"/>
  <c r="AM400" i="5" s="1"/>
  <c r="AM43" i="6" s="1"/>
  <c r="AN384" i="5"/>
  <c r="AN400" i="5" s="1"/>
  <c r="AN43" i="6" s="1"/>
  <c r="AO384" i="5"/>
  <c r="AO400" i="5" s="1"/>
  <c r="AO43" i="6" s="1"/>
  <c r="AP384" i="5"/>
  <c r="AP400" i="5" s="1"/>
  <c r="AP43" i="6" s="1"/>
  <c r="AQ382" i="5"/>
  <c r="AQ42" i="6" s="1"/>
  <c r="AR382" i="5"/>
  <c r="AS382" i="5"/>
  <c r="O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O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O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O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O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O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O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4" i="5"/>
  <c r="AQ41" i="6" s="1"/>
  <c r="AR364" i="5"/>
  <c r="AS364" i="5"/>
  <c r="O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O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O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O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O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O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O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O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O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O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O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O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O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6" i="5"/>
  <c r="AQ40" i="6" s="1"/>
  <c r="AR346" i="5"/>
  <c r="AS346" i="5"/>
  <c r="O330" i="5"/>
  <c r="S330" i="5"/>
  <c r="S346" i="5" s="1"/>
  <c r="S40" i="6" s="1"/>
  <c r="T330" i="5"/>
  <c r="T346" i="5" s="1"/>
  <c r="T40" i="6" s="1"/>
  <c r="U330" i="5"/>
  <c r="U346" i="5" s="1"/>
  <c r="U40" i="6" s="1"/>
  <c r="V330" i="5"/>
  <c r="V346" i="5" s="1"/>
  <c r="V40" i="6" s="1"/>
  <c r="W330" i="5"/>
  <c r="W346" i="5" s="1"/>
  <c r="W40" i="6" s="1"/>
  <c r="X330" i="5"/>
  <c r="X346" i="5" s="1"/>
  <c r="X40" i="6" s="1"/>
  <c r="Y330" i="5"/>
  <c r="Y346" i="5" s="1"/>
  <c r="Y40" i="6" s="1"/>
  <c r="Z330" i="5"/>
  <c r="Z346" i="5" s="1"/>
  <c r="Z40" i="6" s="1"/>
  <c r="AA330" i="5"/>
  <c r="AA346" i="5" s="1"/>
  <c r="AA40" i="6" s="1"/>
  <c r="AB330" i="5"/>
  <c r="AB346" i="5" s="1"/>
  <c r="AB40" i="6" s="1"/>
  <c r="AC330" i="5"/>
  <c r="AC346" i="5" s="1"/>
  <c r="AC40" i="6" s="1"/>
  <c r="AD330" i="5"/>
  <c r="AD346" i="5" s="1"/>
  <c r="AD40" i="6" s="1"/>
  <c r="AE330" i="5"/>
  <c r="AE346" i="5" s="1"/>
  <c r="AE40" i="6" s="1"/>
  <c r="AF330" i="5"/>
  <c r="AF346" i="5" s="1"/>
  <c r="AF40" i="6" s="1"/>
  <c r="AG330" i="5"/>
  <c r="AG346" i="5" s="1"/>
  <c r="AG40" i="6" s="1"/>
  <c r="AH330" i="5"/>
  <c r="AH346" i="5" s="1"/>
  <c r="AH40" i="6" s="1"/>
  <c r="AI330" i="5"/>
  <c r="AI346" i="5" s="1"/>
  <c r="AI40" i="6" s="1"/>
  <c r="AJ330" i="5"/>
  <c r="AJ346" i="5" s="1"/>
  <c r="AJ40" i="6" s="1"/>
  <c r="AK330" i="5"/>
  <c r="AK346" i="5" s="1"/>
  <c r="AK40" i="6" s="1"/>
  <c r="AL330" i="5"/>
  <c r="AL346" i="5" s="1"/>
  <c r="AL40" i="6" s="1"/>
  <c r="AM330" i="5"/>
  <c r="AM346" i="5" s="1"/>
  <c r="AM40" i="6" s="1"/>
  <c r="AN330" i="5"/>
  <c r="AN346" i="5" s="1"/>
  <c r="AN40" i="6" s="1"/>
  <c r="AO330" i="5"/>
  <c r="AO346" i="5" s="1"/>
  <c r="AO40" i="6" s="1"/>
  <c r="AP330" i="5"/>
  <c r="AP346" i="5" s="1"/>
  <c r="AP40" i="6" s="1"/>
  <c r="AQ328" i="5"/>
  <c r="AQ39" i="6" s="1"/>
  <c r="AR328" i="5"/>
  <c r="AS328" i="5"/>
  <c r="O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O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O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O316" i="5"/>
  <c r="S316" i="5"/>
  <c r="T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AI316" i="5"/>
  <c r="AJ316" i="5"/>
  <c r="AK316" i="5"/>
  <c r="AL316" i="5"/>
  <c r="AM316" i="5"/>
  <c r="AN316" i="5"/>
  <c r="AO316" i="5"/>
  <c r="AP316" i="5"/>
  <c r="O315" i="5"/>
  <c r="S315" i="5"/>
  <c r="T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AI315" i="5"/>
  <c r="AJ315" i="5"/>
  <c r="AK315" i="5"/>
  <c r="AL315" i="5"/>
  <c r="AM315" i="5"/>
  <c r="AN315" i="5"/>
  <c r="AO315" i="5"/>
  <c r="AP315" i="5"/>
  <c r="O314" i="5"/>
  <c r="S314" i="5"/>
  <c r="T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AI314" i="5"/>
  <c r="AJ314" i="5"/>
  <c r="AK314" i="5"/>
  <c r="AL314" i="5"/>
  <c r="AM314" i="5"/>
  <c r="AN314" i="5"/>
  <c r="AO314" i="5"/>
  <c r="AP314" i="5"/>
  <c r="O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O312" i="5"/>
  <c r="S312" i="5"/>
  <c r="T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AI312" i="5"/>
  <c r="AJ312" i="5"/>
  <c r="AK312" i="5"/>
  <c r="AL312" i="5"/>
  <c r="AM312" i="5"/>
  <c r="AN312" i="5"/>
  <c r="AO312" i="5"/>
  <c r="AP312" i="5"/>
  <c r="AQ310" i="5"/>
  <c r="AQ38" i="6" s="1"/>
  <c r="AR310" i="5"/>
  <c r="AS310" i="5"/>
  <c r="O307" i="5"/>
  <c r="S307" i="5"/>
  <c r="T307" i="5"/>
  <c r="U307" i="5"/>
  <c r="V307" i="5"/>
  <c r="W307" i="5"/>
  <c r="X307" i="5"/>
  <c r="Y307" i="5"/>
  <c r="Z307" i="5"/>
  <c r="AA307" i="5"/>
  <c r="AB307" i="5"/>
  <c r="AC307" i="5"/>
  <c r="AD307" i="5"/>
  <c r="AE307" i="5"/>
  <c r="AF307" i="5"/>
  <c r="AG307" i="5"/>
  <c r="AH307" i="5"/>
  <c r="AI307" i="5"/>
  <c r="AJ307" i="5"/>
  <c r="AK307" i="5"/>
  <c r="AL307" i="5"/>
  <c r="AM307" i="5"/>
  <c r="AN307" i="5"/>
  <c r="AO307" i="5"/>
  <c r="AP307" i="5"/>
  <c r="O306" i="5"/>
  <c r="S306" i="5"/>
  <c r="T306" i="5"/>
  <c r="U306" i="5"/>
  <c r="V306" i="5"/>
  <c r="W306" i="5"/>
  <c r="X306" i="5"/>
  <c r="Y306" i="5"/>
  <c r="Z306" i="5"/>
  <c r="AA306" i="5"/>
  <c r="AB306" i="5"/>
  <c r="AC306" i="5"/>
  <c r="AD306" i="5"/>
  <c r="AE306" i="5"/>
  <c r="AF306" i="5"/>
  <c r="AG306" i="5"/>
  <c r="AH306" i="5"/>
  <c r="AI306" i="5"/>
  <c r="AJ306" i="5"/>
  <c r="AK306" i="5"/>
  <c r="AL306" i="5"/>
  <c r="AM306" i="5"/>
  <c r="AN306" i="5"/>
  <c r="AO306" i="5"/>
  <c r="AP306" i="5"/>
  <c r="O305" i="5"/>
  <c r="S305" i="5"/>
  <c r="T305" i="5"/>
  <c r="U305" i="5"/>
  <c r="V305" i="5"/>
  <c r="W305" i="5"/>
  <c r="X305" i="5"/>
  <c r="Y305" i="5"/>
  <c r="Z305" i="5"/>
  <c r="AA305" i="5"/>
  <c r="AB305" i="5"/>
  <c r="AC305" i="5"/>
  <c r="AD305" i="5"/>
  <c r="AE305" i="5"/>
  <c r="AF305" i="5"/>
  <c r="AG305" i="5"/>
  <c r="AH305" i="5"/>
  <c r="AI305" i="5"/>
  <c r="AJ305" i="5"/>
  <c r="AK305" i="5"/>
  <c r="AL305" i="5"/>
  <c r="AM305" i="5"/>
  <c r="AN305" i="5"/>
  <c r="AO305" i="5"/>
  <c r="AP305" i="5"/>
  <c r="O304" i="5"/>
  <c r="S304" i="5"/>
  <c r="T304" i="5"/>
  <c r="U304" i="5"/>
  <c r="V304" i="5"/>
  <c r="W304" i="5"/>
  <c r="X304" i="5"/>
  <c r="Y304" i="5"/>
  <c r="Z304" i="5"/>
  <c r="AA304" i="5"/>
  <c r="AB304" i="5"/>
  <c r="AC304" i="5"/>
  <c r="AD304" i="5"/>
  <c r="AE304" i="5"/>
  <c r="AF304" i="5"/>
  <c r="AG304" i="5"/>
  <c r="AH304" i="5"/>
  <c r="AI304" i="5"/>
  <c r="AJ304" i="5"/>
  <c r="AK304" i="5"/>
  <c r="AL304" i="5"/>
  <c r="AM304" i="5"/>
  <c r="AN304" i="5"/>
  <c r="AO304" i="5"/>
  <c r="AP304" i="5"/>
  <c r="O303" i="5"/>
  <c r="S303" i="5"/>
  <c r="T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O302" i="5"/>
  <c r="S302" i="5"/>
  <c r="T302" i="5"/>
  <c r="U302" i="5"/>
  <c r="V302" i="5"/>
  <c r="W302" i="5"/>
  <c r="X302" i="5"/>
  <c r="Y302" i="5"/>
  <c r="Z302" i="5"/>
  <c r="AA302" i="5"/>
  <c r="AB302" i="5"/>
  <c r="AC302" i="5"/>
  <c r="AD302" i="5"/>
  <c r="AE302" i="5"/>
  <c r="AF302" i="5"/>
  <c r="AG302" i="5"/>
  <c r="AH302" i="5"/>
  <c r="AI302" i="5"/>
  <c r="AJ302" i="5"/>
  <c r="AK302" i="5"/>
  <c r="AL302" i="5"/>
  <c r="AM302" i="5"/>
  <c r="AN302" i="5"/>
  <c r="AO302" i="5"/>
  <c r="AP302" i="5"/>
  <c r="O301" i="5"/>
  <c r="S301" i="5"/>
  <c r="T301" i="5"/>
  <c r="U301" i="5"/>
  <c r="V301" i="5"/>
  <c r="W301" i="5"/>
  <c r="X301" i="5"/>
  <c r="Y301" i="5"/>
  <c r="Z301" i="5"/>
  <c r="AA301" i="5"/>
  <c r="AB301" i="5"/>
  <c r="AC301" i="5"/>
  <c r="AD301" i="5"/>
  <c r="AE301" i="5"/>
  <c r="AF301" i="5"/>
  <c r="AG301" i="5"/>
  <c r="AH301" i="5"/>
  <c r="AI301" i="5"/>
  <c r="AJ301" i="5"/>
  <c r="AK301" i="5"/>
  <c r="AL301" i="5"/>
  <c r="AM301" i="5"/>
  <c r="AN301" i="5"/>
  <c r="AO301" i="5"/>
  <c r="AP301" i="5"/>
  <c r="O300" i="5"/>
  <c r="S300" i="5"/>
  <c r="T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AI300" i="5"/>
  <c r="AJ300" i="5"/>
  <c r="AK300" i="5"/>
  <c r="AL300" i="5"/>
  <c r="AM300" i="5"/>
  <c r="AN300" i="5"/>
  <c r="AO300" i="5"/>
  <c r="AP300" i="5"/>
  <c r="O299" i="5"/>
  <c r="S299" i="5"/>
  <c r="T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AI299" i="5"/>
  <c r="AJ299" i="5"/>
  <c r="AK299" i="5"/>
  <c r="AL299" i="5"/>
  <c r="AM299" i="5"/>
  <c r="AN299" i="5"/>
  <c r="AO299" i="5"/>
  <c r="AP299" i="5"/>
  <c r="O298" i="5"/>
  <c r="S298" i="5"/>
  <c r="T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AI298" i="5"/>
  <c r="AJ298" i="5"/>
  <c r="AK298" i="5"/>
  <c r="AL298" i="5"/>
  <c r="AM298" i="5"/>
  <c r="AN298" i="5"/>
  <c r="AO298" i="5"/>
  <c r="AP298" i="5"/>
  <c r="O297" i="5"/>
  <c r="S297" i="5"/>
  <c r="T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AI297" i="5"/>
  <c r="AJ297" i="5"/>
  <c r="AK297" i="5"/>
  <c r="AL297" i="5"/>
  <c r="AM297" i="5"/>
  <c r="AN297" i="5"/>
  <c r="AO297" i="5"/>
  <c r="AP297" i="5"/>
  <c r="O296" i="5"/>
  <c r="S296" i="5"/>
  <c r="T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AI296" i="5"/>
  <c r="AJ296" i="5"/>
  <c r="AK296" i="5"/>
  <c r="AL296" i="5"/>
  <c r="AM296" i="5"/>
  <c r="AN296" i="5"/>
  <c r="AO296" i="5"/>
  <c r="AP296" i="5"/>
  <c r="O295" i="5"/>
  <c r="S295" i="5"/>
  <c r="T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AI295" i="5"/>
  <c r="AJ295" i="5"/>
  <c r="AK295" i="5"/>
  <c r="AL295" i="5"/>
  <c r="AM295" i="5"/>
  <c r="AN295" i="5"/>
  <c r="AO295" i="5"/>
  <c r="AP295" i="5"/>
  <c r="O294" i="5"/>
  <c r="S294" i="5"/>
  <c r="T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AI294" i="5"/>
  <c r="AJ294" i="5"/>
  <c r="AK294" i="5"/>
  <c r="AL294" i="5"/>
  <c r="AM294" i="5"/>
  <c r="AN294" i="5"/>
  <c r="AO294" i="5"/>
  <c r="AP294" i="5"/>
  <c r="AQ292" i="5"/>
  <c r="AQ37" i="6" s="1"/>
  <c r="AR292" i="5"/>
  <c r="AS292" i="5"/>
  <c r="O276" i="5"/>
  <c r="S276" i="5"/>
  <c r="S292" i="5" s="1"/>
  <c r="S37" i="6" s="1"/>
  <c r="T276" i="5"/>
  <c r="T292" i="5" s="1"/>
  <c r="T37" i="6" s="1"/>
  <c r="U276" i="5"/>
  <c r="U292" i="5" s="1"/>
  <c r="U37" i="6" s="1"/>
  <c r="V276" i="5"/>
  <c r="V292" i="5" s="1"/>
  <c r="V37" i="6" s="1"/>
  <c r="W276" i="5"/>
  <c r="W292" i="5" s="1"/>
  <c r="W37" i="6" s="1"/>
  <c r="X276" i="5"/>
  <c r="X292" i="5" s="1"/>
  <c r="X37" i="6" s="1"/>
  <c r="Y276" i="5"/>
  <c r="Y292" i="5" s="1"/>
  <c r="Y37" i="6" s="1"/>
  <c r="Z276" i="5"/>
  <c r="Z292" i="5" s="1"/>
  <c r="Z37" i="6" s="1"/>
  <c r="AA276" i="5"/>
  <c r="AA292" i="5" s="1"/>
  <c r="AA37" i="6" s="1"/>
  <c r="AB276" i="5"/>
  <c r="AB292" i="5" s="1"/>
  <c r="AB37" i="6" s="1"/>
  <c r="AC276" i="5"/>
  <c r="AC292" i="5" s="1"/>
  <c r="AC37" i="6" s="1"/>
  <c r="AD276" i="5"/>
  <c r="AD292" i="5" s="1"/>
  <c r="AD37" i="6" s="1"/>
  <c r="AE276" i="5"/>
  <c r="AE292" i="5" s="1"/>
  <c r="AE37" i="6" s="1"/>
  <c r="AF276" i="5"/>
  <c r="AF292" i="5" s="1"/>
  <c r="AF37" i="6" s="1"/>
  <c r="AG276" i="5"/>
  <c r="AG292" i="5" s="1"/>
  <c r="AG37" i="6" s="1"/>
  <c r="AH276" i="5"/>
  <c r="AH292" i="5" s="1"/>
  <c r="AH37" i="6" s="1"/>
  <c r="AI276" i="5"/>
  <c r="AI292" i="5" s="1"/>
  <c r="AI37" i="6" s="1"/>
  <c r="AJ276" i="5"/>
  <c r="AJ292" i="5" s="1"/>
  <c r="AJ37" i="6" s="1"/>
  <c r="AK276" i="5"/>
  <c r="AK292" i="5" s="1"/>
  <c r="AK37" i="6" s="1"/>
  <c r="AL276" i="5"/>
  <c r="AL292" i="5" s="1"/>
  <c r="AL37" i="6" s="1"/>
  <c r="AM276" i="5"/>
  <c r="AM292" i="5" s="1"/>
  <c r="AM37" i="6" s="1"/>
  <c r="AN276" i="5"/>
  <c r="AN292" i="5" s="1"/>
  <c r="AN37" i="6" s="1"/>
  <c r="AO276" i="5"/>
  <c r="AO292" i="5" s="1"/>
  <c r="AO37" i="6" s="1"/>
  <c r="AP276" i="5"/>
  <c r="AP292" i="5" s="1"/>
  <c r="AP37" i="6" s="1"/>
  <c r="AQ274" i="5"/>
  <c r="AQ36" i="6" s="1"/>
  <c r="AR274" i="5"/>
  <c r="AS274" i="5"/>
  <c r="O266" i="5"/>
  <c r="S266" i="5"/>
  <c r="T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O265" i="5"/>
  <c r="S265" i="5"/>
  <c r="T265" i="5"/>
  <c r="U265" i="5"/>
  <c r="V265" i="5"/>
  <c r="W265" i="5"/>
  <c r="X265" i="5"/>
  <c r="Y265" i="5"/>
  <c r="Z265" i="5"/>
  <c r="AA265" i="5"/>
  <c r="AB265" i="5"/>
  <c r="AC265" i="5"/>
  <c r="AD265" i="5"/>
  <c r="AE265" i="5"/>
  <c r="AF265" i="5"/>
  <c r="AG265" i="5"/>
  <c r="AH265" i="5"/>
  <c r="AI265" i="5"/>
  <c r="AJ265" i="5"/>
  <c r="AK265" i="5"/>
  <c r="AL265" i="5"/>
  <c r="AM265" i="5"/>
  <c r="AN265" i="5"/>
  <c r="AO265" i="5"/>
  <c r="AP265" i="5"/>
  <c r="O264" i="5"/>
  <c r="S264" i="5"/>
  <c r="T264" i="5"/>
  <c r="U264" i="5"/>
  <c r="V264" i="5"/>
  <c r="W264" i="5"/>
  <c r="X264" i="5"/>
  <c r="Y264" i="5"/>
  <c r="Z264" i="5"/>
  <c r="AA264" i="5"/>
  <c r="AB264" i="5"/>
  <c r="AC264" i="5"/>
  <c r="AD264" i="5"/>
  <c r="AE264" i="5"/>
  <c r="AF264" i="5"/>
  <c r="AG264" i="5"/>
  <c r="AH264" i="5"/>
  <c r="AI264" i="5"/>
  <c r="AJ264" i="5"/>
  <c r="AK264" i="5"/>
  <c r="AL264" i="5"/>
  <c r="AM264" i="5"/>
  <c r="AN264" i="5"/>
  <c r="AO264" i="5"/>
  <c r="AP264" i="5"/>
  <c r="O263" i="5"/>
  <c r="S263" i="5"/>
  <c r="T263" i="5"/>
  <c r="U263" i="5"/>
  <c r="V263" i="5"/>
  <c r="W263" i="5"/>
  <c r="X263" i="5"/>
  <c r="Y263" i="5"/>
  <c r="Z263" i="5"/>
  <c r="AA263" i="5"/>
  <c r="AB263" i="5"/>
  <c r="AC263" i="5"/>
  <c r="AD263" i="5"/>
  <c r="AE263" i="5"/>
  <c r="AF263" i="5"/>
  <c r="AG263" i="5"/>
  <c r="AH263" i="5"/>
  <c r="AI263" i="5"/>
  <c r="AJ263" i="5"/>
  <c r="AK263" i="5"/>
  <c r="AL263" i="5"/>
  <c r="AM263" i="5"/>
  <c r="AN263" i="5"/>
  <c r="AO263" i="5"/>
  <c r="AP263" i="5"/>
  <c r="O262" i="5"/>
  <c r="S262" i="5"/>
  <c r="T262" i="5"/>
  <c r="U262" i="5"/>
  <c r="V262" i="5"/>
  <c r="W262" i="5"/>
  <c r="X262" i="5"/>
  <c r="Y262" i="5"/>
  <c r="Z262" i="5"/>
  <c r="AA262" i="5"/>
  <c r="AB262" i="5"/>
  <c r="AC262" i="5"/>
  <c r="AD262" i="5"/>
  <c r="AE262" i="5"/>
  <c r="AF262" i="5"/>
  <c r="AG262" i="5"/>
  <c r="AH262" i="5"/>
  <c r="AI262" i="5"/>
  <c r="AJ262" i="5"/>
  <c r="AK262" i="5"/>
  <c r="AL262" i="5"/>
  <c r="AM262" i="5"/>
  <c r="AN262" i="5"/>
  <c r="AO262" i="5"/>
  <c r="AP262" i="5"/>
  <c r="O261" i="5"/>
  <c r="S261" i="5"/>
  <c r="T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AI261" i="5"/>
  <c r="AJ261" i="5"/>
  <c r="AK261" i="5"/>
  <c r="AL261" i="5"/>
  <c r="AM261" i="5"/>
  <c r="AN261" i="5"/>
  <c r="AO261" i="5"/>
  <c r="AP261" i="5"/>
  <c r="O260" i="5"/>
  <c r="S260" i="5"/>
  <c r="T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AI260" i="5"/>
  <c r="AJ260" i="5"/>
  <c r="AK260" i="5"/>
  <c r="AL260" i="5"/>
  <c r="AM260" i="5"/>
  <c r="AN260" i="5"/>
  <c r="AO260" i="5"/>
  <c r="AP260" i="5"/>
  <c r="O259" i="5"/>
  <c r="S259" i="5"/>
  <c r="T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AI259" i="5"/>
  <c r="AJ259" i="5"/>
  <c r="AK259" i="5"/>
  <c r="AL259" i="5"/>
  <c r="AM259" i="5"/>
  <c r="AN259" i="5"/>
  <c r="AO259" i="5"/>
  <c r="AP259" i="5"/>
  <c r="O258" i="5"/>
  <c r="S258" i="5"/>
  <c r="T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AI258" i="5"/>
  <c r="AJ258" i="5"/>
  <c r="AK258" i="5"/>
  <c r="AL258" i="5"/>
  <c r="AM258" i="5"/>
  <c r="AN258" i="5"/>
  <c r="AO258" i="5"/>
  <c r="AP258" i="5"/>
  <c r="AQ256" i="5"/>
  <c r="AQ35" i="6" s="1"/>
  <c r="AR256" i="5"/>
  <c r="AS256" i="5"/>
  <c r="O255" i="5"/>
  <c r="S255" i="5"/>
  <c r="T255" i="5"/>
  <c r="U255" i="5"/>
  <c r="V255" i="5"/>
  <c r="W255" i="5"/>
  <c r="X255" i="5"/>
  <c r="Y255" i="5"/>
  <c r="Z255" i="5"/>
  <c r="AA255" i="5"/>
  <c r="AB255" i="5"/>
  <c r="AC255" i="5"/>
  <c r="AD255" i="5"/>
  <c r="AE255" i="5"/>
  <c r="AF255" i="5"/>
  <c r="AG255" i="5"/>
  <c r="AH255" i="5"/>
  <c r="AI255" i="5"/>
  <c r="AJ255" i="5"/>
  <c r="AK255" i="5"/>
  <c r="AL255" i="5"/>
  <c r="AM255" i="5"/>
  <c r="AN255" i="5"/>
  <c r="AO255" i="5"/>
  <c r="AP255" i="5"/>
  <c r="O254" i="5"/>
  <c r="S254" i="5"/>
  <c r="T254" i="5"/>
  <c r="U254" i="5"/>
  <c r="V254" i="5"/>
  <c r="W254" i="5"/>
  <c r="X254" i="5"/>
  <c r="Y254" i="5"/>
  <c r="Z254" i="5"/>
  <c r="AA254" i="5"/>
  <c r="AB254" i="5"/>
  <c r="AC254" i="5"/>
  <c r="AD254" i="5"/>
  <c r="AE254" i="5"/>
  <c r="AF254" i="5"/>
  <c r="AG254" i="5"/>
  <c r="AH254" i="5"/>
  <c r="AI254" i="5"/>
  <c r="AJ254" i="5"/>
  <c r="AK254" i="5"/>
  <c r="AL254" i="5"/>
  <c r="AM254" i="5"/>
  <c r="AN254" i="5"/>
  <c r="AO254" i="5"/>
  <c r="AP254" i="5"/>
  <c r="O253" i="5"/>
  <c r="S253" i="5"/>
  <c r="T253" i="5"/>
  <c r="U253" i="5"/>
  <c r="V253" i="5"/>
  <c r="W253" i="5"/>
  <c r="X253" i="5"/>
  <c r="Y253" i="5"/>
  <c r="Z253" i="5"/>
  <c r="AA253" i="5"/>
  <c r="AB253" i="5"/>
  <c r="AC253" i="5"/>
  <c r="AD253" i="5"/>
  <c r="AE253" i="5"/>
  <c r="AF253" i="5"/>
  <c r="AG253" i="5"/>
  <c r="AH253" i="5"/>
  <c r="AI253" i="5"/>
  <c r="AJ253" i="5"/>
  <c r="AK253" i="5"/>
  <c r="AL253" i="5"/>
  <c r="AM253" i="5"/>
  <c r="AN253" i="5"/>
  <c r="AO253" i="5"/>
  <c r="AP253" i="5"/>
  <c r="O252" i="5"/>
  <c r="S252" i="5"/>
  <c r="T252" i="5"/>
  <c r="U252" i="5"/>
  <c r="V252" i="5"/>
  <c r="W252" i="5"/>
  <c r="X252" i="5"/>
  <c r="Y252" i="5"/>
  <c r="Z252" i="5"/>
  <c r="AA252" i="5"/>
  <c r="AB252" i="5"/>
  <c r="AC252" i="5"/>
  <c r="AD252" i="5"/>
  <c r="AE252" i="5"/>
  <c r="AF252" i="5"/>
  <c r="AG252" i="5"/>
  <c r="AH252" i="5"/>
  <c r="AI252" i="5"/>
  <c r="AJ252" i="5"/>
  <c r="AK252" i="5"/>
  <c r="AL252" i="5"/>
  <c r="AM252" i="5"/>
  <c r="AN252" i="5"/>
  <c r="AO252" i="5"/>
  <c r="AP252" i="5"/>
  <c r="O251" i="5"/>
  <c r="S251" i="5"/>
  <c r="T251" i="5"/>
  <c r="U251" i="5"/>
  <c r="V251" i="5"/>
  <c r="W251" i="5"/>
  <c r="X251" i="5"/>
  <c r="Y251" i="5"/>
  <c r="Z251" i="5"/>
  <c r="AA251" i="5"/>
  <c r="AB251" i="5"/>
  <c r="AC251" i="5"/>
  <c r="AD251" i="5"/>
  <c r="AE251" i="5"/>
  <c r="AF251" i="5"/>
  <c r="AG251" i="5"/>
  <c r="AH251" i="5"/>
  <c r="AI251" i="5"/>
  <c r="AJ251" i="5"/>
  <c r="AK251" i="5"/>
  <c r="AL251" i="5"/>
  <c r="AM251" i="5"/>
  <c r="AN251" i="5"/>
  <c r="AO251" i="5"/>
  <c r="AP251" i="5"/>
  <c r="O250" i="5"/>
  <c r="S250" i="5"/>
  <c r="T250" i="5"/>
  <c r="U250" i="5"/>
  <c r="V250" i="5"/>
  <c r="W250" i="5"/>
  <c r="X250" i="5"/>
  <c r="Y250" i="5"/>
  <c r="Z250" i="5"/>
  <c r="AA250" i="5"/>
  <c r="AB250" i="5"/>
  <c r="AC250" i="5"/>
  <c r="AD250" i="5"/>
  <c r="AE250" i="5"/>
  <c r="AF250" i="5"/>
  <c r="AG250" i="5"/>
  <c r="AH250" i="5"/>
  <c r="AI250" i="5"/>
  <c r="AJ250" i="5"/>
  <c r="AK250" i="5"/>
  <c r="AL250" i="5"/>
  <c r="AM250" i="5"/>
  <c r="AN250" i="5"/>
  <c r="AO250" i="5"/>
  <c r="AP250" i="5"/>
  <c r="O249" i="5"/>
  <c r="S249" i="5"/>
  <c r="T249" i="5"/>
  <c r="U249" i="5"/>
  <c r="V249" i="5"/>
  <c r="W249" i="5"/>
  <c r="X249" i="5"/>
  <c r="Y249" i="5"/>
  <c r="Z249" i="5"/>
  <c r="AA249" i="5"/>
  <c r="AB249" i="5"/>
  <c r="AC249" i="5"/>
  <c r="AD249" i="5"/>
  <c r="AE249" i="5"/>
  <c r="AF249" i="5"/>
  <c r="AG249" i="5"/>
  <c r="AH249" i="5"/>
  <c r="AI249" i="5"/>
  <c r="AJ249" i="5"/>
  <c r="AK249" i="5"/>
  <c r="AL249" i="5"/>
  <c r="AM249" i="5"/>
  <c r="AN249" i="5"/>
  <c r="AO249" i="5"/>
  <c r="AP249" i="5"/>
  <c r="O248" i="5"/>
  <c r="S248" i="5"/>
  <c r="T248" i="5"/>
  <c r="U248" i="5"/>
  <c r="V248" i="5"/>
  <c r="W248" i="5"/>
  <c r="X248" i="5"/>
  <c r="Y248" i="5"/>
  <c r="Z248" i="5"/>
  <c r="AA248" i="5"/>
  <c r="AB248" i="5"/>
  <c r="AC248" i="5"/>
  <c r="AD248" i="5"/>
  <c r="AE248" i="5"/>
  <c r="AF248" i="5"/>
  <c r="AG248" i="5"/>
  <c r="AH248" i="5"/>
  <c r="AI248" i="5"/>
  <c r="AJ248" i="5"/>
  <c r="AK248" i="5"/>
  <c r="AL248" i="5"/>
  <c r="AM248" i="5"/>
  <c r="AN248" i="5"/>
  <c r="AO248" i="5"/>
  <c r="AP248" i="5"/>
  <c r="O247" i="5"/>
  <c r="S247" i="5"/>
  <c r="T247" i="5"/>
  <c r="U247" i="5"/>
  <c r="V247" i="5"/>
  <c r="W247" i="5"/>
  <c r="X247" i="5"/>
  <c r="Y247" i="5"/>
  <c r="Z247" i="5"/>
  <c r="AA247" i="5"/>
  <c r="AB247" i="5"/>
  <c r="AC247" i="5"/>
  <c r="AD247" i="5"/>
  <c r="AE247" i="5"/>
  <c r="AF247" i="5"/>
  <c r="AG247" i="5"/>
  <c r="AH247" i="5"/>
  <c r="AI247" i="5"/>
  <c r="AJ247" i="5"/>
  <c r="AK247" i="5"/>
  <c r="AL247" i="5"/>
  <c r="AM247" i="5"/>
  <c r="AN247" i="5"/>
  <c r="AO247" i="5"/>
  <c r="AP247" i="5"/>
  <c r="O246" i="5"/>
  <c r="S246" i="5"/>
  <c r="T246" i="5"/>
  <c r="U246" i="5"/>
  <c r="V246" i="5"/>
  <c r="W246" i="5"/>
  <c r="X246" i="5"/>
  <c r="Y246" i="5"/>
  <c r="Z246" i="5"/>
  <c r="AA246" i="5"/>
  <c r="AB246" i="5"/>
  <c r="AC246" i="5"/>
  <c r="AD246" i="5"/>
  <c r="AE246" i="5"/>
  <c r="AF246" i="5"/>
  <c r="AG246" i="5"/>
  <c r="AH246" i="5"/>
  <c r="AI246" i="5"/>
  <c r="AJ246" i="5"/>
  <c r="AK246" i="5"/>
  <c r="AL246" i="5"/>
  <c r="AM246" i="5"/>
  <c r="AN246" i="5"/>
  <c r="AO246" i="5"/>
  <c r="AP246" i="5"/>
  <c r="O245" i="5"/>
  <c r="S245" i="5"/>
  <c r="T245" i="5"/>
  <c r="U245" i="5"/>
  <c r="V245" i="5"/>
  <c r="W245" i="5"/>
  <c r="X245" i="5"/>
  <c r="Y245" i="5"/>
  <c r="Z245" i="5"/>
  <c r="AA245" i="5"/>
  <c r="AB245" i="5"/>
  <c r="AC245" i="5"/>
  <c r="AD245" i="5"/>
  <c r="AE245" i="5"/>
  <c r="AF245" i="5"/>
  <c r="AG245" i="5"/>
  <c r="AH245" i="5"/>
  <c r="AI245" i="5"/>
  <c r="AJ245" i="5"/>
  <c r="AK245" i="5"/>
  <c r="AL245" i="5"/>
  <c r="AM245" i="5"/>
  <c r="AN245" i="5"/>
  <c r="AO245" i="5"/>
  <c r="AP245" i="5"/>
  <c r="O244" i="5"/>
  <c r="S244" i="5"/>
  <c r="T244" i="5"/>
  <c r="U244" i="5"/>
  <c r="V244" i="5"/>
  <c r="W244" i="5"/>
  <c r="X244" i="5"/>
  <c r="Y244" i="5"/>
  <c r="Z244" i="5"/>
  <c r="AA244" i="5"/>
  <c r="AB244" i="5"/>
  <c r="AC244" i="5"/>
  <c r="AD244" i="5"/>
  <c r="AE244" i="5"/>
  <c r="AF244" i="5"/>
  <c r="AG244" i="5"/>
  <c r="AH244" i="5"/>
  <c r="AI244" i="5"/>
  <c r="AJ244" i="5"/>
  <c r="AK244" i="5"/>
  <c r="AL244" i="5"/>
  <c r="AM244" i="5"/>
  <c r="AN244" i="5"/>
  <c r="AO244" i="5"/>
  <c r="AP244" i="5"/>
  <c r="O243" i="5"/>
  <c r="S243" i="5"/>
  <c r="T243" i="5"/>
  <c r="U243" i="5"/>
  <c r="V243" i="5"/>
  <c r="W243" i="5"/>
  <c r="X243" i="5"/>
  <c r="Y243" i="5"/>
  <c r="Z243" i="5"/>
  <c r="AA243" i="5"/>
  <c r="AB243" i="5"/>
  <c r="AC243" i="5"/>
  <c r="AD243" i="5"/>
  <c r="AE243" i="5"/>
  <c r="AF243" i="5"/>
  <c r="AG243" i="5"/>
  <c r="AH243" i="5"/>
  <c r="AI243" i="5"/>
  <c r="AJ243" i="5"/>
  <c r="AK243" i="5"/>
  <c r="AL243" i="5"/>
  <c r="AM243" i="5"/>
  <c r="AN243" i="5"/>
  <c r="AO243" i="5"/>
  <c r="AP243" i="5"/>
  <c r="O242" i="5"/>
  <c r="S242" i="5"/>
  <c r="T242" i="5"/>
  <c r="U242" i="5"/>
  <c r="V242" i="5"/>
  <c r="W242" i="5"/>
  <c r="X242" i="5"/>
  <c r="Y242" i="5"/>
  <c r="Z242" i="5"/>
  <c r="AA242" i="5"/>
  <c r="AB242" i="5"/>
  <c r="AC242" i="5"/>
  <c r="AD242" i="5"/>
  <c r="AE242" i="5"/>
  <c r="AF242" i="5"/>
  <c r="AG242" i="5"/>
  <c r="AH242" i="5"/>
  <c r="AI242" i="5"/>
  <c r="AJ242" i="5"/>
  <c r="AK242" i="5"/>
  <c r="AL242" i="5"/>
  <c r="AM242" i="5"/>
  <c r="AN242" i="5"/>
  <c r="AO242" i="5"/>
  <c r="AP242" i="5"/>
  <c r="O241" i="5"/>
  <c r="S241" i="5"/>
  <c r="T241" i="5"/>
  <c r="U241" i="5"/>
  <c r="V241" i="5"/>
  <c r="W241" i="5"/>
  <c r="X241" i="5"/>
  <c r="Y241" i="5"/>
  <c r="Z241" i="5"/>
  <c r="AA241" i="5"/>
  <c r="AB241" i="5"/>
  <c r="AC241" i="5"/>
  <c r="AD241" i="5"/>
  <c r="AE241" i="5"/>
  <c r="AF241" i="5"/>
  <c r="AG241" i="5"/>
  <c r="AH241" i="5"/>
  <c r="AI241" i="5"/>
  <c r="AJ241" i="5"/>
  <c r="AK241" i="5"/>
  <c r="AL241" i="5"/>
  <c r="AM241" i="5"/>
  <c r="AN241" i="5"/>
  <c r="AO241" i="5"/>
  <c r="AP241" i="5"/>
  <c r="O240" i="5"/>
  <c r="S240" i="5"/>
  <c r="T240" i="5"/>
  <c r="U240" i="5"/>
  <c r="V240" i="5"/>
  <c r="W240" i="5"/>
  <c r="X240" i="5"/>
  <c r="Y240" i="5"/>
  <c r="Z240" i="5"/>
  <c r="AA240" i="5"/>
  <c r="AB240" i="5"/>
  <c r="AC240" i="5"/>
  <c r="AD240" i="5"/>
  <c r="AE240" i="5"/>
  <c r="AF240" i="5"/>
  <c r="AG240" i="5"/>
  <c r="AH240" i="5"/>
  <c r="AI240" i="5"/>
  <c r="AJ240" i="5"/>
  <c r="AK240" i="5"/>
  <c r="AL240" i="5"/>
  <c r="AM240" i="5"/>
  <c r="AN240" i="5"/>
  <c r="AO240" i="5"/>
  <c r="AP240" i="5"/>
  <c r="AQ238" i="5"/>
  <c r="AQ34" i="6" s="1"/>
  <c r="AR238" i="5"/>
  <c r="AS238" i="5"/>
  <c r="O222" i="5"/>
  <c r="S222" i="5"/>
  <c r="S238" i="5" s="1"/>
  <c r="S34" i="6" s="1"/>
  <c r="T222" i="5"/>
  <c r="T238" i="5" s="1"/>
  <c r="T34" i="6" s="1"/>
  <c r="U222" i="5"/>
  <c r="U238" i="5" s="1"/>
  <c r="U34" i="6" s="1"/>
  <c r="V222" i="5"/>
  <c r="V238" i="5" s="1"/>
  <c r="V34" i="6" s="1"/>
  <c r="W222" i="5"/>
  <c r="W238" i="5" s="1"/>
  <c r="W34" i="6" s="1"/>
  <c r="X222" i="5"/>
  <c r="X238" i="5" s="1"/>
  <c r="X34" i="6" s="1"/>
  <c r="Y222" i="5"/>
  <c r="Y238" i="5" s="1"/>
  <c r="Y34" i="6" s="1"/>
  <c r="Z222" i="5"/>
  <c r="Z238" i="5" s="1"/>
  <c r="Z34" i="6" s="1"/>
  <c r="AA222" i="5"/>
  <c r="AA238" i="5" s="1"/>
  <c r="AA34" i="6" s="1"/>
  <c r="AB222" i="5"/>
  <c r="AB238" i="5" s="1"/>
  <c r="AB34" i="6" s="1"/>
  <c r="AC222" i="5"/>
  <c r="AC238" i="5" s="1"/>
  <c r="AC34" i="6" s="1"/>
  <c r="AD222" i="5"/>
  <c r="AD238" i="5" s="1"/>
  <c r="AD34" i="6" s="1"/>
  <c r="AE222" i="5"/>
  <c r="AE238" i="5" s="1"/>
  <c r="AE34" i="6" s="1"/>
  <c r="AF222" i="5"/>
  <c r="AF238" i="5" s="1"/>
  <c r="AF34" i="6" s="1"/>
  <c r="AG222" i="5"/>
  <c r="AG238" i="5" s="1"/>
  <c r="AG34" i="6" s="1"/>
  <c r="AH222" i="5"/>
  <c r="AH238" i="5" s="1"/>
  <c r="AH34" i="6" s="1"/>
  <c r="AI222" i="5"/>
  <c r="AI238" i="5" s="1"/>
  <c r="AI34" i="6" s="1"/>
  <c r="AJ222" i="5"/>
  <c r="AJ238" i="5" s="1"/>
  <c r="AJ34" i="6" s="1"/>
  <c r="AK222" i="5"/>
  <c r="AK238" i="5" s="1"/>
  <c r="AK34" i="6" s="1"/>
  <c r="AL222" i="5"/>
  <c r="AL238" i="5" s="1"/>
  <c r="AL34" i="6" s="1"/>
  <c r="AM222" i="5"/>
  <c r="AM238" i="5" s="1"/>
  <c r="AM34" i="6" s="1"/>
  <c r="AN222" i="5"/>
  <c r="AN238" i="5" s="1"/>
  <c r="AN34" i="6" s="1"/>
  <c r="AO222" i="5"/>
  <c r="AO238" i="5" s="1"/>
  <c r="AO34" i="6" s="1"/>
  <c r="AP222" i="5"/>
  <c r="AP238" i="5" s="1"/>
  <c r="AP34" i="6" s="1"/>
  <c r="AQ220" i="5"/>
  <c r="AQ33" i="6" s="1"/>
  <c r="AR220" i="5"/>
  <c r="AS220" i="5"/>
  <c r="O209" i="5"/>
  <c r="S209" i="5"/>
  <c r="T209" i="5"/>
  <c r="U209" i="5"/>
  <c r="V209" i="5"/>
  <c r="W209" i="5"/>
  <c r="X209" i="5"/>
  <c r="Y209" i="5"/>
  <c r="Z209" i="5"/>
  <c r="AA209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O208" i="5"/>
  <c r="S208" i="5"/>
  <c r="T208" i="5"/>
  <c r="U208" i="5"/>
  <c r="V208" i="5"/>
  <c r="W208" i="5"/>
  <c r="X208" i="5"/>
  <c r="Y208" i="5"/>
  <c r="Z208" i="5"/>
  <c r="AA208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O207" i="5"/>
  <c r="S207" i="5"/>
  <c r="T207" i="5"/>
  <c r="U207" i="5"/>
  <c r="V207" i="5"/>
  <c r="W207" i="5"/>
  <c r="X207" i="5"/>
  <c r="Y207" i="5"/>
  <c r="Z207" i="5"/>
  <c r="AA207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O206" i="5"/>
  <c r="S206" i="5"/>
  <c r="T206" i="5"/>
  <c r="U206" i="5"/>
  <c r="V206" i="5"/>
  <c r="W206" i="5"/>
  <c r="X206" i="5"/>
  <c r="Y206" i="5"/>
  <c r="Z206" i="5"/>
  <c r="AA206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O205" i="5"/>
  <c r="S205" i="5"/>
  <c r="T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O204" i="5"/>
  <c r="S204" i="5"/>
  <c r="T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2" i="5"/>
  <c r="AQ32" i="6" s="1"/>
  <c r="AR202" i="5"/>
  <c r="AS202" i="5"/>
  <c r="O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O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O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O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O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O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O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O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O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O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O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O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O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O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4" i="5"/>
  <c r="AQ31" i="6" s="1"/>
  <c r="AR184" i="5"/>
  <c r="AS184" i="5"/>
  <c r="O168" i="5"/>
  <c r="S168" i="5"/>
  <c r="S184" i="5" s="1"/>
  <c r="S31" i="6" s="1"/>
  <c r="T168" i="5"/>
  <c r="T184" i="5" s="1"/>
  <c r="T31" i="6" s="1"/>
  <c r="U168" i="5"/>
  <c r="U184" i="5" s="1"/>
  <c r="U31" i="6" s="1"/>
  <c r="V168" i="5"/>
  <c r="V184" i="5" s="1"/>
  <c r="V31" i="6" s="1"/>
  <c r="W168" i="5"/>
  <c r="W184" i="5" s="1"/>
  <c r="W31" i="6" s="1"/>
  <c r="X168" i="5"/>
  <c r="X184" i="5" s="1"/>
  <c r="X31" i="6" s="1"/>
  <c r="Y168" i="5"/>
  <c r="Y184" i="5" s="1"/>
  <c r="Y31" i="6" s="1"/>
  <c r="Z168" i="5"/>
  <c r="Z184" i="5" s="1"/>
  <c r="Z31" i="6" s="1"/>
  <c r="AA168" i="5"/>
  <c r="AA184" i="5" s="1"/>
  <c r="AA31" i="6" s="1"/>
  <c r="AB168" i="5"/>
  <c r="AB184" i="5" s="1"/>
  <c r="AB31" i="6" s="1"/>
  <c r="AC168" i="5"/>
  <c r="AC184" i="5" s="1"/>
  <c r="AC31" i="6" s="1"/>
  <c r="AD168" i="5"/>
  <c r="AD184" i="5" s="1"/>
  <c r="AD31" i="6" s="1"/>
  <c r="AE168" i="5"/>
  <c r="AE184" i="5" s="1"/>
  <c r="AE31" i="6" s="1"/>
  <c r="AF168" i="5"/>
  <c r="AF184" i="5" s="1"/>
  <c r="AF31" i="6" s="1"/>
  <c r="AG168" i="5"/>
  <c r="AG184" i="5" s="1"/>
  <c r="AG31" i="6" s="1"/>
  <c r="AH168" i="5"/>
  <c r="AH184" i="5" s="1"/>
  <c r="AH31" i="6" s="1"/>
  <c r="AI168" i="5"/>
  <c r="AI184" i="5" s="1"/>
  <c r="AI31" i="6" s="1"/>
  <c r="AJ168" i="5"/>
  <c r="AJ184" i="5" s="1"/>
  <c r="AJ31" i="6" s="1"/>
  <c r="AK168" i="5"/>
  <c r="AK184" i="5" s="1"/>
  <c r="AK31" i="6" s="1"/>
  <c r="AL168" i="5"/>
  <c r="AL184" i="5" s="1"/>
  <c r="AL31" i="6" s="1"/>
  <c r="AM168" i="5"/>
  <c r="AM184" i="5" s="1"/>
  <c r="AM31" i="6" s="1"/>
  <c r="AN168" i="5"/>
  <c r="AN184" i="5" s="1"/>
  <c r="AN31" i="6" s="1"/>
  <c r="AO168" i="5"/>
  <c r="AO184" i="5" s="1"/>
  <c r="AO31" i="6" s="1"/>
  <c r="AP168" i="5"/>
  <c r="AP184" i="5" s="1"/>
  <c r="AP31" i="6" s="1"/>
  <c r="AQ166" i="5"/>
  <c r="AQ30" i="6" s="1"/>
  <c r="AR166" i="5"/>
  <c r="AS166" i="5"/>
  <c r="O158" i="5"/>
  <c r="S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O157" i="5"/>
  <c r="S157" i="5"/>
  <c r="T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O156" i="5"/>
  <c r="S156" i="5"/>
  <c r="T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O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O154" i="5"/>
  <c r="S154" i="5"/>
  <c r="T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O153" i="5"/>
  <c r="S153" i="5"/>
  <c r="T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O152" i="5"/>
  <c r="S152" i="5"/>
  <c r="T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O151" i="5"/>
  <c r="S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O150" i="5"/>
  <c r="S150" i="5"/>
  <c r="T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48" i="5"/>
  <c r="AQ29" i="6" s="1"/>
  <c r="AR148" i="5"/>
  <c r="AS148" i="5"/>
  <c r="O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O132" i="5"/>
  <c r="S132" i="5"/>
  <c r="T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O131" i="5"/>
  <c r="S131" i="5"/>
  <c r="T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O130" i="5"/>
  <c r="S130" i="5"/>
  <c r="T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O129" i="5"/>
  <c r="S129" i="5"/>
  <c r="T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O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O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O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O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O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O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O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O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O120" i="5"/>
  <c r="S120" i="5"/>
  <c r="T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O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O118" i="5"/>
  <c r="S118" i="5"/>
  <c r="T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O117" i="5"/>
  <c r="S117" i="5"/>
  <c r="T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O116" i="5"/>
  <c r="S116" i="5"/>
  <c r="T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O115" i="5"/>
  <c r="S115" i="5"/>
  <c r="T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O114" i="5"/>
  <c r="S114" i="5"/>
  <c r="T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2" i="5"/>
  <c r="AQ28" i="6" s="1"/>
  <c r="AR112" i="5"/>
  <c r="AS112" i="5"/>
  <c r="O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O96" i="5"/>
  <c r="S96" i="5"/>
  <c r="T96" i="5"/>
  <c r="U96" i="5"/>
  <c r="V96" i="5"/>
  <c r="V112" i="5" s="1"/>
  <c r="V28" i="6" s="1"/>
  <c r="W96" i="5"/>
  <c r="X96" i="5"/>
  <c r="Y96" i="5"/>
  <c r="Z96" i="5"/>
  <c r="Z112" i="5" s="1"/>
  <c r="Z28" i="6" s="1"/>
  <c r="AA96" i="5"/>
  <c r="AB96" i="5"/>
  <c r="AC96" i="5"/>
  <c r="AD96" i="5"/>
  <c r="AD112" i="5" s="1"/>
  <c r="AD28" i="6" s="1"/>
  <c r="AE96" i="5"/>
  <c r="AF96" i="5"/>
  <c r="AG96" i="5"/>
  <c r="AH96" i="5"/>
  <c r="AH112" i="5" s="1"/>
  <c r="AH28" i="6" s="1"/>
  <c r="AI96" i="5"/>
  <c r="AJ96" i="5"/>
  <c r="AK96" i="5"/>
  <c r="AL96" i="5"/>
  <c r="AL112" i="5" s="1"/>
  <c r="AL28" i="6" s="1"/>
  <c r="AM96" i="5"/>
  <c r="AN96" i="5"/>
  <c r="AO96" i="5"/>
  <c r="AP96" i="5"/>
  <c r="AP112" i="5" s="1"/>
  <c r="AP28" i="6" s="1"/>
  <c r="AQ94" i="5"/>
  <c r="AQ27" i="6" s="1"/>
  <c r="AR94" i="5"/>
  <c r="AS94" i="5"/>
  <c r="O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O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O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O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O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O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O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O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O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O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O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6" i="5"/>
  <c r="AQ26" i="6" s="1"/>
  <c r="AR76" i="5"/>
  <c r="AS76" i="5"/>
  <c r="O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O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O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58" i="5"/>
  <c r="AQ25" i="6" s="1"/>
  <c r="AR58" i="5"/>
  <c r="AS58" i="5"/>
  <c r="O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O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O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H44" i="5"/>
  <c r="J44" i="5"/>
  <c r="R44" i="5" s="1"/>
  <c r="O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O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H42" i="5"/>
  <c r="J42" i="5"/>
  <c r="R42" i="5" s="1"/>
  <c r="O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H41" i="5"/>
  <c r="J41" i="5"/>
  <c r="R41" i="5" s="1"/>
  <c r="O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H40" i="5"/>
  <c r="J40" i="5"/>
  <c r="R40" i="5" s="1"/>
  <c r="O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H39" i="5"/>
  <c r="J39" i="5"/>
  <c r="R39" i="5" s="1"/>
  <c r="O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O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O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O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O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O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O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O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O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O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O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O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O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O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O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O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2" i="5"/>
  <c r="AQ24" i="6" s="1"/>
  <c r="AR22" i="5"/>
  <c r="AS22" i="5"/>
  <c r="O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O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O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O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O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O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O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O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J1197" i="5"/>
  <c r="R1197" i="5" s="1"/>
  <c r="J1219" i="5"/>
  <c r="R1219" i="5" s="1"/>
  <c r="J45" i="5"/>
  <c r="R45" i="5" s="1"/>
  <c r="J43" i="5"/>
  <c r="R43" i="5" s="1"/>
  <c r="J1213" i="5"/>
  <c r="R1213" i="5" s="1"/>
  <c r="J1222" i="5"/>
  <c r="R1222" i="5" s="1"/>
  <c r="J1220" i="5"/>
  <c r="R1220" i="5" s="1"/>
  <c r="J1216" i="5"/>
  <c r="R1216" i="5" s="1"/>
  <c r="J1212" i="5"/>
  <c r="R1212" i="5" s="1"/>
  <c r="J1200" i="5"/>
  <c r="R1200" i="5" s="1"/>
  <c r="J1195" i="5"/>
  <c r="R1195" i="5" s="1"/>
  <c r="H692" i="5"/>
  <c r="H570" i="5"/>
  <c r="J570" i="5"/>
  <c r="R570" i="5" s="1"/>
  <c r="H569" i="5"/>
  <c r="J569" i="5"/>
  <c r="R569" i="5" s="1"/>
  <c r="H294" i="5"/>
  <c r="J294" i="5"/>
  <c r="J156" i="5"/>
  <c r="R156" i="5" s="1"/>
  <c r="J81" i="5"/>
  <c r="R81" i="5" s="1"/>
  <c r="H62" i="5"/>
  <c r="J62" i="5"/>
  <c r="R62" i="5" s="1"/>
  <c r="H34" i="5"/>
  <c r="J34" i="5"/>
  <c r="R34" i="5" s="1"/>
  <c r="H28" i="5"/>
  <c r="J28" i="5"/>
  <c r="R28" i="5" s="1"/>
  <c r="H27" i="5"/>
  <c r="J27" i="5"/>
  <c r="R27" i="5" s="1"/>
  <c r="H25" i="5"/>
  <c r="J25" i="5"/>
  <c r="R25" i="5" s="1"/>
  <c r="J24" i="5"/>
  <c r="H24" i="5"/>
  <c r="J13" i="5"/>
  <c r="R13" i="5" s="1"/>
  <c r="J12" i="5"/>
  <c r="R12" i="5" s="1"/>
  <c r="J11" i="5"/>
  <c r="R11" i="5" s="1"/>
  <c r="J10" i="5"/>
  <c r="R10" i="5" s="1"/>
  <c r="J9" i="5"/>
  <c r="R9" i="5" s="1"/>
  <c r="J8" i="5"/>
  <c r="R8" i="5" s="1"/>
  <c r="J7" i="5"/>
  <c r="R7" i="5" s="1"/>
  <c r="J6" i="5"/>
  <c r="J1251" i="5"/>
  <c r="J1252" i="5"/>
  <c r="J1255" i="5"/>
  <c r="J1249" i="5"/>
  <c r="F40" i="5"/>
  <c r="F39" i="5"/>
  <c r="F42" i="5"/>
  <c r="F41" i="5"/>
  <c r="AG220" i="5" l="1"/>
  <c r="AG33" i="6" s="1"/>
  <c r="AI364" i="5"/>
  <c r="AI41" i="6" s="1"/>
  <c r="AA364" i="5"/>
  <c r="AA41" i="6" s="1"/>
  <c r="S364" i="5"/>
  <c r="S41" i="6" s="1"/>
  <c r="L42" i="5"/>
  <c r="AE148" i="5"/>
  <c r="AE29" i="6" s="1"/>
  <c r="W148" i="5"/>
  <c r="W29" i="6" s="1"/>
  <c r="S940" i="5"/>
  <c r="S72" i="6" s="1"/>
  <c r="AO958" i="5"/>
  <c r="AO73" i="6" s="1"/>
  <c r="Y958" i="5"/>
  <c r="Y73" i="6" s="1"/>
  <c r="AP1282" i="5"/>
  <c r="AP91" i="6" s="1"/>
  <c r="AL1282" i="5"/>
  <c r="AL91" i="6" s="1"/>
  <c r="AH1282" i="5"/>
  <c r="AH91" i="6" s="1"/>
  <c r="AC1282" i="5"/>
  <c r="AC91" i="6" s="1"/>
  <c r="Y1282" i="5"/>
  <c r="Y91" i="6" s="1"/>
  <c r="U1282" i="5"/>
  <c r="U91" i="6" s="1"/>
  <c r="AK76" i="5"/>
  <c r="AK26" i="6" s="1"/>
  <c r="AC76" i="5"/>
  <c r="AC26" i="6" s="1"/>
  <c r="U76" i="5"/>
  <c r="U26" i="6" s="1"/>
  <c r="AI544" i="5"/>
  <c r="AI51" i="6" s="1"/>
  <c r="AA544" i="5"/>
  <c r="AA51" i="6" s="1"/>
  <c r="S544" i="5"/>
  <c r="S51" i="6" s="1"/>
  <c r="AJ958" i="5"/>
  <c r="AJ73" i="6" s="1"/>
  <c r="AB958" i="5"/>
  <c r="AB73" i="6" s="1"/>
  <c r="T958" i="5"/>
  <c r="T73" i="6" s="1"/>
  <c r="AM1246" i="5"/>
  <c r="AM89" i="6" s="1"/>
  <c r="AI1246" i="5"/>
  <c r="AI89" i="6" s="1"/>
  <c r="AE1246" i="5"/>
  <c r="AE89" i="6" s="1"/>
  <c r="AA1246" i="5"/>
  <c r="AA89" i="6" s="1"/>
  <c r="W1246" i="5"/>
  <c r="W89" i="6" s="1"/>
  <c r="S1246" i="5"/>
  <c r="S89" i="6" s="1"/>
  <c r="W1282" i="5"/>
  <c r="W91" i="6" s="1"/>
  <c r="AI274" i="5"/>
  <c r="AI36" i="6" s="1"/>
  <c r="AA274" i="5"/>
  <c r="AA36" i="6" s="1"/>
  <c r="S274" i="5"/>
  <c r="S36" i="6" s="1"/>
  <c r="AK472" i="5"/>
  <c r="AK47" i="6" s="1"/>
  <c r="AC472" i="5"/>
  <c r="AC47" i="6" s="1"/>
  <c r="U472" i="5"/>
  <c r="U47" i="6" s="1"/>
  <c r="AK652" i="5"/>
  <c r="AK56" i="6" s="1"/>
  <c r="AC652" i="5"/>
  <c r="AC56" i="6" s="1"/>
  <c r="Y652" i="5"/>
  <c r="Y56" i="6" s="1"/>
  <c r="U652" i="5"/>
  <c r="U56" i="6" s="1"/>
  <c r="L40" i="5"/>
  <c r="AI94" i="5"/>
  <c r="AI27" i="6" s="1"/>
  <c r="AA94" i="5"/>
  <c r="AA27" i="6" s="1"/>
  <c r="S94" i="5"/>
  <c r="S27" i="6" s="1"/>
  <c r="AL652" i="5"/>
  <c r="AL56" i="6" s="1"/>
  <c r="AD652" i="5"/>
  <c r="AD56" i="6" s="1"/>
  <c r="AM868" i="5"/>
  <c r="AM68" i="6" s="1"/>
  <c r="AE868" i="5"/>
  <c r="AE68" i="6" s="1"/>
  <c r="W868" i="5"/>
  <c r="W68" i="6" s="1"/>
  <c r="H1282" i="5"/>
  <c r="G91" i="6" s="1"/>
  <c r="H91" i="6" s="1"/>
  <c r="AB76" i="5"/>
  <c r="AB26" i="6" s="1"/>
  <c r="AN418" i="5"/>
  <c r="AN44" i="6" s="1"/>
  <c r="AF418" i="5"/>
  <c r="AF44" i="6" s="1"/>
  <c r="X418" i="5"/>
  <c r="X44" i="6" s="1"/>
  <c r="AM418" i="5"/>
  <c r="AM44" i="6" s="1"/>
  <c r="AE418" i="5"/>
  <c r="AE44" i="6" s="1"/>
  <c r="W418" i="5"/>
  <c r="W44" i="6" s="1"/>
  <c r="AN436" i="5"/>
  <c r="AN45" i="6" s="1"/>
  <c r="AJ436" i="5"/>
  <c r="AJ45" i="6" s="1"/>
  <c r="AF436" i="5"/>
  <c r="AF45" i="6" s="1"/>
  <c r="AB436" i="5"/>
  <c r="AB45" i="6" s="1"/>
  <c r="X436" i="5"/>
  <c r="X45" i="6" s="1"/>
  <c r="T436" i="5"/>
  <c r="T45" i="6" s="1"/>
  <c r="AK706" i="5"/>
  <c r="AK59" i="6" s="1"/>
  <c r="AC706" i="5"/>
  <c r="AC59" i="6" s="1"/>
  <c r="U706" i="5"/>
  <c r="U59" i="6" s="1"/>
  <c r="AO724" i="5"/>
  <c r="AO60" i="6" s="1"/>
  <c r="AG724" i="5"/>
  <c r="AG60" i="6" s="1"/>
  <c r="Y724" i="5"/>
  <c r="Y60" i="6" s="1"/>
  <c r="AF724" i="5"/>
  <c r="AF60" i="6" s="1"/>
  <c r="AL778" i="5"/>
  <c r="AL63" i="6" s="1"/>
  <c r="AD778" i="5"/>
  <c r="AD63" i="6" s="1"/>
  <c r="V778" i="5"/>
  <c r="V63" i="6" s="1"/>
  <c r="AM814" i="5"/>
  <c r="AM65" i="6" s="1"/>
  <c r="AE814" i="5"/>
  <c r="AE65" i="6" s="1"/>
  <c r="AL1084" i="5"/>
  <c r="AL80" i="6" s="1"/>
  <c r="AD1084" i="5"/>
  <c r="AD80" i="6" s="1"/>
  <c r="V1084" i="5"/>
  <c r="V80" i="6" s="1"/>
  <c r="AI1282" i="5"/>
  <c r="AI91" i="6" s="1"/>
  <c r="Z1282" i="5"/>
  <c r="Z91" i="6" s="1"/>
  <c r="V1282" i="5"/>
  <c r="V91" i="6" s="1"/>
  <c r="R1282" i="5"/>
  <c r="R91" i="6" s="1"/>
  <c r="L41" i="5"/>
  <c r="AM112" i="5"/>
  <c r="AM28" i="6" s="1"/>
  <c r="AI112" i="5"/>
  <c r="AI28" i="6" s="1"/>
  <c r="AE112" i="5"/>
  <c r="AE28" i="6" s="1"/>
  <c r="AA112" i="5"/>
  <c r="AA28" i="6" s="1"/>
  <c r="W112" i="5"/>
  <c r="W28" i="6" s="1"/>
  <c r="S112" i="5"/>
  <c r="S28" i="6" s="1"/>
  <c r="AN112" i="5"/>
  <c r="AN28" i="6" s="1"/>
  <c r="AJ112" i="5"/>
  <c r="AJ28" i="6" s="1"/>
  <c r="AF112" i="5"/>
  <c r="AF28" i="6" s="1"/>
  <c r="AB112" i="5"/>
  <c r="AB28" i="6" s="1"/>
  <c r="X112" i="5"/>
  <c r="X28" i="6" s="1"/>
  <c r="T112" i="5"/>
  <c r="T28" i="6" s="1"/>
  <c r="AJ148" i="5"/>
  <c r="AJ29" i="6" s="1"/>
  <c r="AB148" i="5"/>
  <c r="AB29" i="6" s="1"/>
  <c r="T148" i="5"/>
  <c r="T29" i="6" s="1"/>
  <c r="AM166" i="5"/>
  <c r="AM30" i="6" s="1"/>
  <c r="AI166" i="5"/>
  <c r="AI30" i="6" s="1"/>
  <c r="AE166" i="5"/>
  <c r="AE30" i="6" s="1"/>
  <c r="AA166" i="5"/>
  <c r="AA30" i="6" s="1"/>
  <c r="W166" i="5"/>
  <c r="W30" i="6" s="1"/>
  <c r="S166" i="5"/>
  <c r="S30" i="6" s="1"/>
  <c r="AJ652" i="5"/>
  <c r="AJ56" i="6" s="1"/>
  <c r="AB652" i="5"/>
  <c r="AB56" i="6" s="1"/>
  <c r="T652" i="5"/>
  <c r="T56" i="6" s="1"/>
  <c r="AP958" i="5"/>
  <c r="AP73" i="6" s="1"/>
  <c r="AL958" i="5"/>
  <c r="AL73" i="6" s="1"/>
  <c r="AH958" i="5"/>
  <c r="AH73" i="6" s="1"/>
  <c r="AD958" i="5"/>
  <c r="AD73" i="6" s="1"/>
  <c r="Z958" i="5"/>
  <c r="Z73" i="6" s="1"/>
  <c r="V958" i="5"/>
  <c r="V73" i="6" s="1"/>
  <c r="AL1138" i="5"/>
  <c r="AL83" i="6" s="1"/>
  <c r="AD1138" i="5"/>
  <c r="AD83" i="6" s="1"/>
  <c r="V1138" i="5"/>
  <c r="V83" i="6" s="1"/>
  <c r="AP1156" i="5"/>
  <c r="AP84" i="6" s="1"/>
  <c r="AL1156" i="5"/>
  <c r="AL84" i="6" s="1"/>
  <c r="AH1156" i="5"/>
  <c r="AH84" i="6" s="1"/>
  <c r="AD1156" i="5"/>
  <c r="AD84" i="6" s="1"/>
  <c r="Z1156" i="5"/>
  <c r="Z84" i="6" s="1"/>
  <c r="V1156" i="5"/>
  <c r="V84" i="6" s="1"/>
  <c r="AN1210" i="5"/>
  <c r="AN87" i="6" s="1"/>
  <c r="AJ1210" i="5"/>
  <c r="AJ87" i="6" s="1"/>
  <c r="AF1210" i="5"/>
  <c r="AF87" i="6" s="1"/>
  <c r="AB1210" i="5"/>
  <c r="AB87" i="6" s="1"/>
  <c r="X1210" i="5"/>
  <c r="X87" i="6" s="1"/>
  <c r="T1210" i="5"/>
  <c r="T87" i="6" s="1"/>
  <c r="AP1228" i="5"/>
  <c r="AP88" i="6" s="1"/>
  <c r="AL1228" i="5"/>
  <c r="AL88" i="6" s="1"/>
  <c r="AH1228" i="5"/>
  <c r="AH88" i="6" s="1"/>
  <c r="AD1228" i="5"/>
  <c r="AD88" i="6" s="1"/>
  <c r="Z1228" i="5"/>
  <c r="Z88" i="6" s="1"/>
  <c r="V1228" i="5"/>
  <c r="V88" i="6" s="1"/>
  <c r="AN1246" i="5"/>
  <c r="AN89" i="6" s="1"/>
  <c r="AJ1246" i="5"/>
  <c r="AJ89" i="6" s="1"/>
  <c r="AF1246" i="5"/>
  <c r="AF89" i="6" s="1"/>
  <c r="AB1246" i="5"/>
  <c r="AB89" i="6" s="1"/>
  <c r="X1246" i="5"/>
  <c r="X89" i="6" s="1"/>
  <c r="T1246" i="5"/>
  <c r="T89" i="6" s="1"/>
  <c r="J1246" i="5"/>
  <c r="I89" i="6" s="1"/>
  <c r="J89" i="6" s="1"/>
  <c r="J1282" i="5"/>
  <c r="I91" i="6" s="1"/>
  <c r="J91" i="6" s="1"/>
  <c r="H43" i="5"/>
  <c r="F7" i="5"/>
  <c r="J1254" i="5"/>
  <c r="K1254" i="5"/>
  <c r="K1248" i="5"/>
  <c r="J1248" i="5"/>
  <c r="L1248" i="5" s="1"/>
  <c r="X1248" i="5" s="1"/>
  <c r="K1267" i="5"/>
  <c r="F1267" i="5"/>
  <c r="L1267" i="5" s="1"/>
  <c r="AD1267" i="5" s="1"/>
  <c r="J1250" i="5"/>
  <c r="K1250" i="5"/>
  <c r="F12" i="5"/>
  <c r="J80" i="5"/>
  <c r="R80" i="5" s="1"/>
  <c r="J86" i="5"/>
  <c r="R86" i="5" s="1"/>
  <c r="K1266" i="5"/>
  <c r="F1266" i="5"/>
  <c r="J1253" i="5"/>
  <c r="K1253" i="5"/>
  <c r="F8" i="5"/>
  <c r="H11" i="5"/>
  <c r="J298" i="5"/>
  <c r="R298" i="5" s="1"/>
  <c r="J97" i="5"/>
  <c r="R97" i="5" s="1"/>
  <c r="H86" i="5"/>
  <c r="J46" i="5"/>
  <c r="R46" i="5" s="1"/>
  <c r="AM58" i="5"/>
  <c r="AM25" i="6" s="1"/>
  <c r="AI58" i="5"/>
  <c r="AI25" i="6" s="1"/>
  <c r="AE58" i="5"/>
  <c r="AE25" i="6" s="1"/>
  <c r="AA58" i="5"/>
  <c r="AA25" i="6" s="1"/>
  <c r="W58" i="5"/>
  <c r="W25" i="6" s="1"/>
  <c r="S58" i="5"/>
  <c r="S25" i="6" s="1"/>
  <c r="AL58" i="5"/>
  <c r="AL25" i="6" s="1"/>
  <c r="AD58" i="5"/>
  <c r="AD25" i="6" s="1"/>
  <c r="V58" i="5"/>
  <c r="V25" i="6" s="1"/>
  <c r="AN220" i="5"/>
  <c r="AN33" i="6" s="1"/>
  <c r="AF220" i="5"/>
  <c r="AF33" i="6" s="1"/>
  <c r="X220" i="5"/>
  <c r="X33" i="6" s="1"/>
  <c r="AL22" i="5"/>
  <c r="AL24" i="6" s="1"/>
  <c r="AD22" i="5"/>
  <c r="AD24" i="6" s="1"/>
  <c r="V22" i="5"/>
  <c r="V24" i="6" s="1"/>
  <c r="AO58" i="5"/>
  <c r="AO25" i="6" s="1"/>
  <c r="AG58" i="5"/>
  <c r="AG25" i="6" s="1"/>
  <c r="Y58" i="5"/>
  <c r="Y25" i="6" s="1"/>
  <c r="AM76" i="5"/>
  <c r="AM26" i="6" s="1"/>
  <c r="AE76" i="5"/>
  <c r="AE26" i="6" s="1"/>
  <c r="W76" i="5"/>
  <c r="W26" i="6" s="1"/>
  <c r="AO76" i="5"/>
  <c r="AO26" i="6" s="1"/>
  <c r="AG76" i="5"/>
  <c r="AG26" i="6" s="1"/>
  <c r="Y76" i="5"/>
  <c r="Y26" i="6" s="1"/>
  <c r="AK94" i="5"/>
  <c r="AK27" i="6" s="1"/>
  <c r="U94" i="5"/>
  <c r="U27" i="6" s="1"/>
  <c r="AI220" i="5"/>
  <c r="AI33" i="6" s="1"/>
  <c r="AA220" i="5"/>
  <c r="AA33" i="6" s="1"/>
  <c r="S220" i="5"/>
  <c r="S33" i="6" s="1"/>
  <c r="F1264" i="5"/>
  <c r="AB58" i="5"/>
  <c r="AB25" i="6" s="1"/>
  <c r="AN94" i="5"/>
  <c r="AN27" i="6" s="1"/>
  <c r="AF94" i="5"/>
  <c r="AF27" i="6" s="1"/>
  <c r="X94" i="5"/>
  <c r="X27" i="6" s="1"/>
  <c r="AM148" i="5"/>
  <c r="AM29" i="6" s="1"/>
  <c r="AM256" i="5"/>
  <c r="AM35" i="6" s="1"/>
  <c r="AE256" i="5"/>
  <c r="AE35" i="6" s="1"/>
  <c r="W256" i="5"/>
  <c r="W35" i="6" s="1"/>
  <c r="AJ256" i="5"/>
  <c r="AJ35" i="6" s="1"/>
  <c r="AP310" i="5"/>
  <c r="AP38" i="6" s="1"/>
  <c r="AH310" i="5"/>
  <c r="AH38" i="6" s="1"/>
  <c r="AP364" i="5"/>
  <c r="AP41" i="6" s="1"/>
  <c r="AH364" i="5"/>
  <c r="AH41" i="6" s="1"/>
  <c r="Z364" i="5"/>
  <c r="Z41" i="6" s="1"/>
  <c r="AP382" i="5"/>
  <c r="AP42" i="6" s="1"/>
  <c r="AL382" i="5"/>
  <c r="AL42" i="6" s="1"/>
  <c r="AH382" i="5"/>
  <c r="AH42" i="6" s="1"/>
  <c r="AD382" i="5"/>
  <c r="AD42" i="6" s="1"/>
  <c r="Z382" i="5"/>
  <c r="Z42" i="6" s="1"/>
  <c r="V382" i="5"/>
  <c r="V42" i="6" s="1"/>
  <c r="AI418" i="5"/>
  <c r="AI44" i="6" s="1"/>
  <c r="AA418" i="5"/>
  <c r="AA44" i="6" s="1"/>
  <c r="S418" i="5"/>
  <c r="S44" i="6" s="1"/>
  <c r="AJ490" i="5"/>
  <c r="AJ48" i="6" s="1"/>
  <c r="AB490" i="5"/>
  <c r="AB48" i="6" s="1"/>
  <c r="T490" i="5"/>
  <c r="T48" i="6" s="1"/>
  <c r="AJ526" i="5"/>
  <c r="AJ50" i="6" s="1"/>
  <c r="AB526" i="5"/>
  <c r="AB50" i="6" s="1"/>
  <c r="T526" i="5"/>
  <c r="T50" i="6" s="1"/>
  <c r="AP598" i="5"/>
  <c r="AP53" i="6" s="1"/>
  <c r="AL598" i="5"/>
  <c r="AL53" i="6" s="1"/>
  <c r="AH598" i="5"/>
  <c r="AH53" i="6" s="1"/>
  <c r="AD598" i="5"/>
  <c r="AD53" i="6" s="1"/>
  <c r="Z598" i="5"/>
  <c r="Z53" i="6" s="1"/>
  <c r="V598" i="5"/>
  <c r="V53" i="6" s="1"/>
  <c r="AK616" i="5"/>
  <c r="AK54" i="6" s="1"/>
  <c r="AC616" i="5"/>
  <c r="AC54" i="6" s="1"/>
  <c r="U616" i="5"/>
  <c r="U54" i="6" s="1"/>
  <c r="AP652" i="5"/>
  <c r="AP56" i="6" s="1"/>
  <c r="AH652" i="5"/>
  <c r="AH56" i="6" s="1"/>
  <c r="Z652" i="5"/>
  <c r="Z56" i="6" s="1"/>
  <c r="AF670" i="5"/>
  <c r="AF57" i="6" s="1"/>
  <c r="AJ706" i="5"/>
  <c r="AJ59" i="6" s="1"/>
  <c r="AB706" i="5"/>
  <c r="AB59" i="6" s="1"/>
  <c r="AP760" i="5"/>
  <c r="AP62" i="6" s="1"/>
  <c r="AH760" i="5"/>
  <c r="AH62" i="6" s="1"/>
  <c r="Z760" i="5"/>
  <c r="Z62" i="6" s="1"/>
  <c r="AL814" i="5"/>
  <c r="AL65" i="6" s="1"/>
  <c r="AD814" i="5"/>
  <c r="AD65" i="6" s="1"/>
  <c r="V814" i="5"/>
  <c r="V65" i="6" s="1"/>
  <c r="AK832" i="5"/>
  <c r="AK66" i="6" s="1"/>
  <c r="AC832" i="5"/>
  <c r="AC66" i="6" s="1"/>
  <c r="U832" i="5"/>
  <c r="U66" i="6" s="1"/>
  <c r="AP832" i="5"/>
  <c r="AP66" i="6" s="1"/>
  <c r="AL832" i="5"/>
  <c r="AL66" i="6" s="1"/>
  <c r="AH832" i="5"/>
  <c r="AH66" i="6" s="1"/>
  <c r="AD832" i="5"/>
  <c r="AD66" i="6" s="1"/>
  <c r="Z832" i="5"/>
  <c r="Z66" i="6" s="1"/>
  <c r="V832" i="5"/>
  <c r="V66" i="6" s="1"/>
  <c r="AP994" i="5"/>
  <c r="AP75" i="6" s="1"/>
  <c r="AH994" i="5"/>
  <c r="AH75" i="6" s="1"/>
  <c r="Z994" i="5"/>
  <c r="Z75" i="6" s="1"/>
  <c r="AJ994" i="5"/>
  <c r="AJ75" i="6" s="1"/>
  <c r="AM1264" i="5"/>
  <c r="AM90" i="6" s="1"/>
  <c r="AI1264" i="5"/>
  <c r="AI90" i="6" s="1"/>
  <c r="AE1264" i="5"/>
  <c r="AE90" i="6" s="1"/>
  <c r="AA1264" i="5"/>
  <c r="AA90" i="6" s="1"/>
  <c r="V1264" i="5"/>
  <c r="V90" i="6" s="1"/>
  <c r="R1264" i="5"/>
  <c r="R90" i="6" s="1"/>
  <c r="AM1300" i="5"/>
  <c r="AM6" i="6" s="1"/>
  <c r="AI1300" i="5"/>
  <c r="AI6" i="6" s="1"/>
  <c r="AE1300" i="5"/>
  <c r="AE6" i="6" s="1"/>
  <c r="AA1300" i="5"/>
  <c r="AA6" i="6" s="1"/>
  <c r="W1300" i="5"/>
  <c r="W6" i="6" s="1"/>
  <c r="S1300" i="5"/>
  <c r="S6" i="6" s="1"/>
  <c r="J1300" i="5"/>
  <c r="I6" i="6" s="1"/>
  <c r="J6" i="6" s="1"/>
  <c r="AL328" i="5"/>
  <c r="AL39" i="6" s="1"/>
  <c r="AO382" i="5"/>
  <c r="AO42" i="6" s="1"/>
  <c r="AG382" i="5"/>
  <c r="AG42" i="6" s="1"/>
  <c r="AP418" i="5"/>
  <c r="AP44" i="6" s="1"/>
  <c r="AH418" i="5"/>
  <c r="AH44" i="6" s="1"/>
  <c r="Z418" i="5"/>
  <c r="Z44" i="6" s="1"/>
  <c r="AP436" i="5"/>
  <c r="AP45" i="6" s="1"/>
  <c r="AH436" i="5"/>
  <c r="AH45" i="6" s="1"/>
  <c r="Z436" i="5"/>
  <c r="Z45" i="6" s="1"/>
  <c r="AO544" i="5"/>
  <c r="AO51" i="6" s="1"/>
  <c r="AK544" i="5"/>
  <c r="AK51" i="6" s="1"/>
  <c r="AG544" i="5"/>
  <c r="AG51" i="6" s="1"/>
  <c r="AC544" i="5"/>
  <c r="AC51" i="6" s="1"/>
  <c r="Y544" i="5"/>
  <c r="Y51" i="6" s="1"/>
  <c r="U544" i="5"/>
  <c r="U51" i="6" s="1"/>
  <c r="AK598" i="5"/>
  <c r="AK53" i="6" s="1"/>
  <c r="AC598" i="5"/>
  <c r="AC53" i="6" s="1"/>
  <c r="U598" i="5"/>
  <c r="U53" i="6" s="1"/>
  <c r="AM706" i="5"/>
  <c r="AM59" i="6" s="1"/>
  <c r="AE706" i="5"/>
  <c r="AE59" i="6" s="1"/>
  <c r="W706" i="5"/>
  <c r="W59" i="6" s="1"/>
  <c r="AL724" i="5"/>
  <c r="AL60" i="6" s="1"/>
  <c r="AD724" i="5"/>
  <c r="AD60" i="6" s="1"/>
  <c r="V724" i="5"/>
  <c r="V60" i="6" s="1"/>
  <c r="AK760" i="5"/>
  <c r="AK62" i="6" s="1"/>
  <c r="AC760" i="5"/>
  <c r="AC62" i="6" s="1"/>
  <c r="U760" i="5"/>
  <c r="U62" i="6" s="1"/>
  <c r="AJ778" i="5"/>
  <c r="AJ63" i="6" s="1"/>
  <c r="AB778" i="5"/>
  <c r="AB63" i="6" s="1"/>
  <c r="T778" i="5"/>
  <c r="T63" i="6" s="1"/>
  <c r="AO814" i="5"/>
  <c r="AO65" i="6" s="1"/>
  <c r="AK814" i="5"/>
  <c r="AK65" i="6" s="1"/>
  <c r="AG814" i="5"/>
  <c r="AG65" i="6" s="1"/>
  <c r="AC814" i="5"/>
  <c r="AC65" i="6" s="1"/>
  <c r="Y814" i="5"/>
  <c r="Y65" i="6" s="1"/>
  <c r="U814" i="5"/>
  <c r="U65" i="6" s="1"/>
  <c r="AN832" i="5"/>
  <c r="AN66" i="6" s="1"/>
  <c r="AF832" i="5"/>
  <c r="AF66" i="6" s="1"/>
  <c r="X832" i="5"/>
  <c r="X66" i="6" s="1"/>
  <c r="AJ886" i="5"/>
  <c r="AJ69" i="6" s="1"/>
  <c r="AB886" i="5"/>
  <c r="AB69" i="6" s="1"/>
  <c r="T886" i="5"/>
  <c r="T69" i="6" s="1"/>
  <c r="AO922" i="5"/>
  <c r="AO71" i="6" s="1"/>
  <c r="AG922" i="5"/>
  <c r="AG71" i="6" s="1"/>
  <c r="Y922" i="5"/>
  <c r="Y71" i="6" s="1"/>
  <c r="X940" i="5"/>
  <c r="X72" i="6" s="1"/>
  <c r="AO1048" i="5"/>
  <c r="AO78" i="6" s="1"/>
  <c r="AO1138" i="5"/>
  <c r="AO83" i="6" s="1"/>
  <c r="AK1138" i="5"/>
  <c r="AK83" i="6" s="1"/>
  <c r="AG1138" i="5"/>
  <c r="AG83" i="6" s="1"/>
  <c r="AC1138" i="5"/>
  <c r="AC83" i="6" s="1"/>
  <c r="U1138" i="5"/>
  <c r="U83" i="6" s="1"/>
  <c r="AO1156" i="5"/>
  <c r="AO84" i="6" s="1"/>
  <c r="AK1156" i="5"/>
  <c r="AK84" i="6" s="1"/>
  <c r="AG1156" i="5"/>
  <c r="AG84" i="6" s="1"/>
  <c r="AC1156" i="5"/>
  <c r="AC84" i="6" s="1"/>
  <c r="Y1156" i="5"/>
  <c r="Y84" i="6" s="1"/>
  <c r="U1156" i="5"/>
  <c r="U84" i="6" s="1"/>
  <c r="AM1210" i="5"/>
  <c r="AM87" i="6" s="1"/>
  <c r="AI1210" i="5"/>
  <c r="AI87" i="6" s="1"/>
  <c r="AE1210" i="5"/>
  <c r="AE87" i="6" s="1"/>
  <c r="AA1210" i="5"/>
  <c r="AA87" i="6" s="1"/>
  <c r="W1210" i="5"/>
  <c r="W87" i="6" s="1"/>
  <c r="S1210" i="5"/>
  <c r="S87" i="6" s="1"/>
  <c r="AO1228" i="5"/>
  <c r="AO88" i="6" s="1"/>
  <c r="AK1228" i="5"/>
  <c r="AK88" i="6" s="1"/>
  <c r="AG1228" i="5"/>
  <c r="AG88" i="6" s="1"/>
  <c r="AC1228" i="5"/>
  <c r="AC88" i="6" s="1"/>
  <c r="Y1228" i="5"/>
  <c r="Y88" i="6" s="1"/>
  <c r="U1228" i="5"/>
  <c r="U88" i="6" s="1"/>
  <c r="H1246" i="5"/>
  <c r="G89" i="6" s="1"/>
  <c r="H89" i="6" s="1"/>
  <c r="L1232" i="5"/>
  <c r="AP1264" i="5"/>
  <c r="AP90" i="6" s="1"/>
  <c r="AL1264" i="5"/>
  <c r="AL90" i="6" s="1"/>
  <c r="AH1264" i="5"/>
  <c r="AH90" i="6" s="1"/>
  <c r="AD1264" i="5"/>
  <c r="AD90" i="6" s="1"/>
  <c r="Z1264" i="5"/>
  <c r="Z90" i="6" s="1"/>
  <c r="U1264" i="5"/>
  <c r="U90" i="6" s="1"/>
  <c r="AP1300" i="5"/>
  <c r="AP6" i="6" s="1"/>
  <c r="AL1300" i="5"/>
  <c r="AL6" i="6" s="1"/>
  <c r="AH1300" i="5"/>
  <c r="AH6" i="6" s="1"/>
  <c r="AD1300" i="5"/>
  <c r="AD6" i="6" s="1"/>
  <c r="Z1300" i="5"/>
  <c r="Z6" i="6" s="1"/>
  <c r="V1300" i="5"/>
  <c r="V6" i="6" s="1"/>
  <c r="R1284" i="5"/>
  <c r="R1300" i="5" s="1"/>
  <c r="R6" i="6" s="1"/>
  <c r="H1300" i="5"/>
  <c r="G6" i="6" s="1"/>
  <c r="H6" i="6" s="1"/>
  <c r="AO112" i="5"/>
  <c r="AO28" i="6" s="1"/>
  <c r="AG112" i="5"/>
  <c r="AG28" i="6" s="1"/>
  <c r="Y112" i="5"/>
  <c r="Y28" i="6" s="1"/>
  <c r="AP148" i="5"/>
  <c r="AP29" i="6" s="1"/>
  <c r="AL148" i="5"/>
  <c r="AL29" i="6" s="1"/>
  <c r="AD148" i="5"/>
  <c r="AD29" i="6" s="1"/>
  <c r="V148" i="5"/>
  <c r="V29" i="6" s="1"/>
  <c r="AC166" i="5"/>
  <c r="AC30" i="6" s="1"/>
  <c r="AP220" i="5"/>
  <c r="AP33" i="6" s="1"/>
  <c r="AL220" i="5"/>
  <c r="AL33" i="6" s="1"/>
  <c r="AH220" i="5"/>
  <c r="AH33" i="6" s="1"/>
  <c r="AD220" i="5"/>
  <c r="AD33" i="6" s="1"/>
  <c r="Z220" i="5"/>
  <c r="Z33" i="6" s="1"/>
  <c r="V220" i="5"/>
  <c r="V33" i="6" s="1"/>
  <c r="AK256" i="5"/>
  <c r="AK35" i="6" s="1"/>
  <c r="AC256" i="5"/>
  <c r="AC35" i="6" s="1"/>
  <c r="U256" i="5"/>
  <c r="U35" i="6" s="1"/>
  <c r="AN274" i="5"/>
  <c r="AN36" i="6" s="1"/>
  <c r="AF274" i="5"/>
  <c r="AF36" i="6" s="1"/>
  <c r="AB274" i="5"/>
  <c r="AB36" i="6" s="1"/>
  <c r="X274" i="5"/>
  <c r="X36" i="6" s="1"/>
  <c r="AO328" i="5"/>
  <c r="AO39" i="6" s="1"/>
  <c r="AK328" i="5"/>
  <c r="AK39" i="6" s="1"/>
  <c r="AG328" i="5"/>
  <c r="AG39" i="6" s="1"/>
  <c r="AC328" i="5"/>
  <c r="AC39" i="6" s="1"/>
  <c r="Y328" i="5"/>
  <c r="Y39" i="6" s="1"/>
  <c r="U328" i="5"/>
  <c r="U39" i="6" s="1"/>
  <c r="AN382" i="5"/>
  <c r="AN42" i="6" s="1"/>
  <c r="AJ382" i="5"/>
  <c r="AJ42" i="6" s="1"/>
  <c r="AF382" i="5"/>
  <c r="AF42" i="6" s="1"/>
  <c r="AB382" i="5"/>
  <c r="AB42" i="6" s="1"/>
  <c r="X382" i="5"/>
  <c r="X42" i="6" s="1"/>
  <c r="T382" i="5"/>
  <c r="T42" i="6" s="1"/>
  <c r="AK382" i="5"/>
  <c r="AK42" i="6" s="1"/>
  <c r="AC382" i="5"/>
  <c r="AC42" i="6" s="1"/>
  <c r="U382" i="5"/>
  <c r="U42" i="6" s="1"/>
  <c r="AP526" i="5"/>
  <c r="AP50" i="6" s="1"/>
  <c r="AN598" i="5"/>
  <c r="AN53" i="6" s="1"/>
  <c r="AJ598" i="5"/>
  <c r="AJ53" i="6" s="1"/>
  <c r="AF598" i="5"/>
  <c r="AF53" i="6" s="1"/>
  <c r="AB598" i="5"/>
  <c r="AB53" i="6" s="1"/>
  <c r="X598" i="5"/>
  <c r="X53" i="6" s="1"/>
  <c r="T598" i="5"/>
  <c r="T53" i="6" s="1"/>
  <c r="AP670" i="5"/>
  <c r="AP57" i="6" s="1"/>
  <c r="AL670" i="5"/>
  <c r="AL57" i="6" s="1"/>
  <c r="AH670" i="5"/>
  <c r="AH57" i="6" s="1"/>
  <c r="AD670" i="5"/>
  <c r="AD57" i="6" s="1"/>
  <c r="Z670" i="5"/>
  <c r="Z57" i="6" s="1"/>
  <c r="V670" i="5"/>
  <c r="V57" i="6" s="1"/>
  <c r="AM778" i="5"/>
  <c r="AM63" i="6" s="1"/>
  <c r="AI778" i="5"/>
  <c r="AI63" i="6" s="1"/>
  <c r="AA778" i="5"/>
  <c r="AA63" i="6" s="1"/>
  <c r="S778" i="5"/>
  <c r="S63" i="6" s="1"/>
  <c r="AN814" i="5"/>
  <c r="AN65" i="6" s="1"/>
  <c r="AJ814" i="5"/>
  <c r="AJ65" i="6" s="1"/>
  <c r="AF814" i="5"/>
  <c r="AF65" i="6" s="1"/>
  <c r="AB814" i="5"/>
  <c r="AB65" i="6" s="1"/>
  <c r="X814" i="5"/>
  <c r="X65" i="6" s="1"/>
  <c r="T814" i="5"/>
  <c r="T65" i="6" s="1"/>
  <c r="AI868" i="5"/>
  <c r="AI68" i="6" s="1"/>
  <c r="AA868" i="5"/>
  <c r="AA68" i="6" s="1"/>
  <c r="S868" i="5"/>
  <c r="S68" i="6" s="1"/>
  <c r="AI886" i="5"/>
  <c r="AI69" i="6" s="1"/>
  <c r="AE886" i="5"/>
  <c r="AE69" i="6" s="1"/>
  <c r="AA886" i="5"/>
  <c r="AA69" i="6" s="1"/>
  <c r="S886" i="5"/>
  <c r="S69" i="6" s="1"/>
  <c r="H1264" i="5"/>
  <c r="G90" i="6" s="1"/>
  <c r="H90" i="6" s="1"/>
  <c r="AO940" i="5"/>
  <c r="AO72" i="6" s="1"/>
  <c r="AK940" i="5"/>
  <c r="AK72" i="6" s="1"/>
  <c r="AG940" i="5"/>
  <c r="AG72" i="6" s="1"/>
  <c r="AC940" i="5"/>
  <c r="AC72" i="6" s="1"/>
  <c r="Y940" i="5"/>
  <c r="Y72" i="6" s="1"/>
  <c r="U940" i="5"/>
  <c r="U72" i="6" s="1"/>
  <c r="AK958" i="5"/>
  <c r="AK73" i="6" s="1"/>
  <c r="AG958" i="5"/>
  <c r="AG73" i="6" s="1"/>
  <c r="AC958" i="5"/>
  <c r="AC73" i="6" s="1"/>
  <c r="U958" i="5"/>
  <c r="U73" i="6" s="1"/>
  <c r="AO976" i="5"/>
  <c r="AO74" i="6" s="1"/>
  <c r="AG976" i="5"/>
  <c r="AG74" i="6" s="1"/>
  <c r="Y976" i="5"/>
  <c r="Y74" i="6" s="1"/>
  <c r="AI976" i="5"/>
  <c r="AI74" i="6" s="1"/>
  <c r="AA976" i="5"/>
  <c r="AA74" i="6" s="1"/>
  <c r="S976" i="5"/>
  <c r="S74" i="6" s="1"/>
  <c r="AN1048" i="5"/>
  <c r="AN78" i="6" s="1"/>
  <c r="AJ1048" i="5"/>
  <c r="AJ78" i="6" s="1"/>
  <c r="AF1048" i="5"/>
  <c r="AF78" i="6" s="1"/>
  <c r="AB1048" i="5"/>
  <c r="AB78" i="6" s="1"/>
  <c r="X1048" i="5"/>
  <c r="X78" i="6" s="1"/>
  <c r="T1048" i="5"/>
  <c r="T78" i="6" s="1"/>
  <c r="AK1048" i="5"/>
  <c r="AK78" i="6" s="1"/>
  <c r="AC1048" i="5"/>
  <c r="AC78" i="6" s="1"/>
  <c r="U1048" i="5"/>
  <c r="U78" i="6" s="1"/>
  <c r="AO1084" i="5"/>
  <c r="AO80" i="6" s="1"/>
  <c r="AG1084" i="5"/>
  <c r="AG80" i="6" s="1"/>
  <c r="Y1084" i="5"/>
  <c r="Y80" i="6" s="1"/>
  <c r="AO1102" i="5"/>
  <c r="AO81" i="6" s="1"/>
  <c r="AK1102" i="5"/>
  <c r="AK81" i="6" s="1"/>
  <c r="AG1102" i="5"/>
  <c r="AG81" i="6" s="1"/>
  <c r="AC1102" i="5"/>
  <c r="AC81" i="6" s="1"/>
  <c r="Y1102" i="5"/>
  <c r="Y81" i="6" s="1"/>
  <c r="U1102" i="5"/>
  <c r="U81" i="6" s="1"/>
  <c r="AJ1138" i="5"/>
  <c r="AJ83" i="6" s="1"/>
  <c r="AB1138" i="5"/>
  <c r="AB83" i="6" s="1"/>
  <c r="T1138" i="5"/>
  <c r="T83" i="6" s="1"/>
  <c r="AP1210" i="5"/>
  <c r="AP87" i="6" s="1"/>
  <c r="AL1210" i="5"/>
  <c r="AL87" i="6" s="1"/>
  <c r="AH1210" i="5"/>
  <c r="AH87" i="6" s="1"/>
  <c r="AD1210" i="5"/>
  <c r="AD87" i="6" s="1"/>
  <c r="Z1210" i="5"/>
  <c r="Z87" i="6" s="1"/>
  <c r="V1210" i="5"/>
  <c r="V87" i="6" s="1"/>
  <c r="AN1228" i="5"/>
  <c r="AN88" i="6" s="1"/>
  <c r="AJ1228" i="5"/>
  <c r="AJ88" i="6" s="1"/>
  <c r="AF1228" i="5"/>
  <c r="AF88" i="6" s="1"/>
  <c r="AB1228" i="5"/>
  <c r="AB88" i="6" s="1"/>
  <c r="X1228" i="5"/>
  <c r="X88" i="6" s="1"/>
  <c r="T1228" i="5"/>
  <c r="T88" i="6" s="1"/>
  <c r="AP1246" i="5"/>
  <c r="AP89" i="6" s="1"/>
  <c r="AL1246" i="5"/>
  <c r="AL89" i="6" s="1"/>
  <c r="AH1246" i="5"/>
  <c r="AH89" i="6" s="1"/>
  <c r="AD1246" i="5"/>
  <c r="AD89" i="6" s="1"/>
  <c r="Z1246" i="5"/>
  <c r="Z89" i="6" s="1"/>
  <c r="V1246" i="5"/>
  <c r="V89" i="6" s="1"/>
  <c r="AO1264" i="5"/>
  <c r="AO90" i="6" s="1"/>
  <c r="AK1264" i="5"/>
  <c r="AK90" i="6" s="1"/>
  <c r="AG1264" i="5"/>
  <c r="AG90" i="6" s="1"/>
  <c r="AC1264" i="5"/>
  <c r="AC90" i="6" s="1"/>
  <c r="Y1264" i="5"/>
  <c r="Y90" i="6" s="1"/>
  <c r="T1264" i="5"/>
  <c r="T90" i="6" s="1"/>
  <c r="AO1282" i="5"/>
  <c r="AO91" i="6" s="1"/>
  <c r="AK1282" i="5"/>
  <c r="AK91" i="6" s="1"/>
  <c r="AG1282" i="5"/>
  <c r="AG91" i="6" s="1"/>
  <c r="AB1282" i="5"/>
  <c r="AB91" i="6" s="1"/>
  <c r="X1282" i="5"/>
  <c r="X91" i="6" s="1"/>
  <c r="T1282" i="5"/>
  <c r="T91" i="6" s="1"/>
  <c r="AM1282" i="5"/>
  <c r="AM91" i="6" s="1"/>
  <c r="AE1282" i="5"/>
  <c r="AE91" i="6" s="1"/>
  <c r="AO1300" i="5"/>
  <c r="AO6" i="6" s="1"/>
  <c r="AK1300" i="5"/>
  <c r="AK6" i="6" s="1"/>
  <c r="AG1300" i="5"/>
  <c r="AG6" i="6" s="1"/>
  <c r="AC1300" i="5"/>
  <c r="AC6" i="6" s="1"/>
  <c r="Y1300" i="5"/>
  <c r="Y6" i="6" s="1"/>
  <c r="U1300" i="5"/>
  <c r="U6" i="6" s="1"/>
  <c r="L1284" i="5"/>
  <c r="AO868" i="5"/>
  <c r="AO68" i="6" s="1"/>
  <c r="AG868" i="5"/>
  <c r="AG68" i="6" s="1"/>
  <c r="Y868" i="5"/>
  <c r="Y68" i="6" s="1"/>
  <c r="AO886" i="5"/>
  <c r="AO69" i="6" s="1"/>
  <c r="AG886" i="5"/>
  <c r="AG69" i="6" s="1"/>
  <c r="Y886" i="5"/>
  <c r="Y69" i="6" s="1"/>
  <c r="AM922" i="5"/>
  <c r="AM71" i="6" s="1"/>
  <c r="W922" i="5"/>
  <c r="W71" i="6" s="1"/>
  <c r="AN940" i="5"/>
  <c r="AN72" i="6" s="1"/>
  <c r="AF940" i="5"/>
  <c r="AF72" i="6" s="1"/>
  <c r="AM958" i="5"/>
  <c r="AM73" i="6" s="1"/>
  <c r="AI958" i="5"/>
  <c r="AI73" i="6" s="1"/>
  <c r="AE958" i="5"/>
  <c r="AE73" i="6" s="1"/>
  <c r="AA958" i="5"/>
  <c r="AA73" i="6" s="1"/>
  <c r="W958" i="5"/>
  <c r="W73" i="6" s="1"/>
  <c r="S958" i="5"/>
  <c r="S73" i="6" s="1"/>
  <c r="AP1030" i="5"/>
  <c r="AP77" i="6" s="1"/>
  <c r="AH1030" i="5"/>
  <c r="AH77" i="6" s="1"/>
  <c r="Z1030" i="5"/>
  <c r="Z77" i="6" s="1"/>
  <c r="AM1048" i="5"/>
  <c r="AM78" i="6" s="1"/>
  <c r="AI1048" i="5"/>
  <c r="AI78" i="6" s="1"/>
  <c r="AE1048" i="5"/>
  <c r="AE78" i="6" s="1"/>
  <c r="AA1048" i="5"/>
  <c r="AA78" i="6" s="1"/>
  <c r="W1048" i="5"/>
  <c r="W78" i="6" s="1"/>
  <c r="S1048" i="5"/>
  <c r="S78" i="6" s="1"/>
  <c r="AN1102" i="5"/>
  <c r="AN81" i="6" s="1"/>
  <c r="AF1102" i="5"/>
  <c r="AF81" i="6" s="1"/>
  <c r="X1102" i="5"/>
  <c r="X81" i="6" s="1"/>
  <c r="AM1138" i="5"/>
  <c r="AM83" i="6" s="1"/>
  <c r="AI1138" i="5"/>
  <c r="AI83" i="6" s="1"/>
  <c r="AA1138" i="5"/>
  <c r="AA83" i="6" s="1"/>
  <c r="S1138" i="5"/>
  <c r="S83" i="6" s="1"/>
  <c r="AO1210" i="5"/>
  <c r="AO87" i="6" s="1"/>
  <c r="AG1210" i="5"/>
  <c r="AG87" i="6" s="1"/>
  <c r="Y1210" i="5"/>
  <c r="Y87" i="6" s="1"/>
  <c r="AM1228" i="5"/>
  <c r="AM88" i="6" s="1"/>
  <c r="AI1228" i="5"/>
  <c r="AI88" i="6" s="1"/>
  <c r="AE1228" i="5"/>
  <c r="AE88" i="6" s="1"/>
  <c r="AA1228" i="5"/>
  <c r="AA88" i="6" s="1"/>
  <c r="W1228" i="5"/>
  <c r="W88" i="6" s="1"/>
  <c r="S1228" i="5"/>
  <c r="S88" i="6" s="1"/>
  <c r="AO1246" i="5"/>
  <c r="AO89" i="6" s="1"/>
  <c r="AK1246" i="5"/>
  <c r="AK89" i="6" s="1"/>
  <c r="AG1246" i="5"/>
  <c r="AG89" i="6" s="1"/>
  <c r="AC1246" i="5"/>
  <c r="AC89" i="6" s="1"/>
  <c r="Y1246" i="5"/>
  <c r="Y89" i="6" s="1"/>
  <c r="U1246" i="5"/>
  <c r="U89" i="6" s="1"/>
  <c r="F1246" i="5"/>
  <c r="AN1264" i="5"/>
  <c r="AN90" i="6" s="1"/>
  <c r="AJ1264" i="5"/>
  <c r="AJ90" i="6" s="1"/>
  <c r="AF1264" i="5"/>
  <c r="AF90" i="6" s="1"/>
  <c r="AB1264" i="5"/>
  <c r="AB90" i="6" s="1"/>
  <c r="W1264" i="5"/>
  <c r="W90" i="6" s="1"/>
  <c r="S1264" i="5"/>
  <c r="S90" i="6" s="1"/>
  <c r="AN1282" i="5"/>
  <c r="AN91" i="6" s="1"/>
  <c r="AJ1282" i="5"/>
  <c r="AJ91" i="6" s="1"/>
  <c r="AF1282" i="5"/>
  <c r="AF91" i="6" s="1"/>
  <c r="AA1282" i="5"/>
  <c r="AA91" i="6" s="1"/>
  <c r="S1282" i="5"/>
  <c r="S91" i="6" s="1"/>
  <c r="AN1300" i="5"/>
  <c r="AN6" i="6" s="1"/>
  <c r="AJ1300" i="5"/>
  <c r="AJ6" i="6" s="1"/>
  <c r="AF1300" i="5"/>
  <c r="AF6" i="6" s="1"/>
  <c r="AB1300" i="5"/>
  <c r="AB6" i="6" s="1"/>
  <c r="X1300" i="5"/>
  <c r="X6" i="6" s="1"/>
  <c r="T1300" i="5"/>
  <c r="T6" i="6" s="1"/>
  <c r="J780" i="5"/>
  <c r="J726" i="5"/>
  <c r="J96" i="5"/>
  <c r="H943" i="5"/>
  <c r="H1221" i="5"/>
  <c r="J60" i="5"/>
  <c r="J61" i="5"/>
  <c r="R61" i="5" s="1"/>
  <c r="J192" i="5"/>
  <c r="R192" i="5" s="1"/>
  <c r="J123" i="5"/>
  <c r="R123" i="5" s="1"/>
  <c r="J574" i="5"/>
  <c r="R574" i="5" s="1"/>
  <c r="J1068" i="5"/>
  <c r="J510" i="5"/>
  <c r="R510" i="5" s="1"/>
  <c r="J402" i="5"/>
  <c r="J456" i="5"/>
  <c r="J242" i="5"/>
  <c r="R242" i="5" s="1"/>
  <c r="H996" i="5"/>
  <c r="H1012" i="5" s="1"/>
  <c r="G76" i="6" s="1"/>
  <c r="H76" i="6" s="1"/>
  <c r="H888" i="5"/>
  <c r="H904" i="5" s="1"/>
  <c r="G70" i="6" s="1"/>
  <c r="H70" i="6" s="1"/>
  <c r="H1104" i="5"/>
  <c r="H1120" i="5" s="1"/>
  <c r="G82" i="6" s="1"/>
  <c r="H82" i="6" s="1"/>
  <c r="H1050" i="5"/>
  <c r="H1066" i="5" s="1"/>
  <c r="G79" i="6" s="1"/>
  <c r="H79" i="6" s="1"/>
  <c r="H834" i="5"/>
  <c r="H850" i="5" s="1"/>
  <c r="G67" i="6" s="1"/>
  <c r="H67" i="6" s="1"/>
  <c r="J579" i="5"/>
  <c r="R579" i="5" s="1"/>
  <c r="J604" i="5"/>
  <c r="R604" i="5" s="1"/>
  <c r="H618" i="5"/>
  <c r="H634" i="5" s="1"/>
  <c r="G55" i="6" s="1"/>
  <c r="H55" i="6" s="1"/>
  <c r="H672" i="5"/>
  <c r="H688" i="5" s="1"/>
  <c r="G58" i="6" s="1"/>
  <c r="H58" i="6" s="1"/>
  <c r="H168" i="5"/>
  <c r="H184" i="5" s="1"/>
  <c r="G31" i="6" s="1"/>
  <c r="H31" i="6" s="1"/>
  <c r="J47" i="5"/>
  <c r="R47" i="5" s="1"/>
  <c r="J765" i="5"/>
  <c r="R765" i="5" s="1"/>
  <c r="J818" i="5"/>
  <c r="R818" i="5" s="1"/>
  <c r="J370" i="5"/>
  <c r="R370" i="5" s="1"/>
  <c r="J531" i="5"/>
  <c r="R531" i="5" s="1"/>
  <c r="J424" i="5"/>
  <c r="R424" i="5" s="1"/>
  <c r="J316" i="5"/>
  <c r="R316" i="5" s="1"/>
  <c r="J478" i="5"/>
  <c r="R478" i="5" s="1"/>
  <c r="J154" i="5"/>
  <c r="R154" i="5" s="1"/>
  <c r="J207" i="5"/>
  <c r="R207" i="5" s="1"/>
  <c r="J22" i="5"/>
  <c r="I24" i="6" s="1"/>
  <c r="J24" i="6" s="1"/>
  <c r="J910" i="5"/>
  <c r="R910" i="5" s="1"/>
  <c r="J967" i="5"/>
  <c r="R967" i="5" s="1"/>
  <c r="J1129" i="5"/>
  <c r="R1129" i="5" s="1"/>
  <c r="J1022" i="5"/>
  <c r="R1022" i="5" s="1"/>
  <c r="J582" i="5"/>
  <c r="R582" i="5" s="1"/>
  <c r="J804" i="5"/>
  <c r="R804" i="5" s="1"/>
  <c r="J750" i="5"/>
  <c r="R750" i="5" s="1"/>
  <c r="J859" i="5"/>
  <c r="R859" i="5" s="1"/>
  <c r="J198" i="5"/>
  <c r="R198" i="5" s="1"/>
  <c r="J132" i="5"/>
  <c r="R132" i="5" s="1"/>
  <c r="H47" i="5"/>
  <c r="J1196" i="5"/>
  <c r="R1196" i="5" s="1"/>
  <c r="J603" i="5"/>
  <c r="R603" i="5" s="1"/>
  <c r="J691" i="5"/>
  <c r="R691" i="5" s="1"/>
  <c r="J798" i="5"/>
  <c r="J114" i="5"/>
  <c r="R114" i="5" s="1"/>
  <c r="J241" i="5"/>
  <c r="R241" i="5" s="1"/>
  <c r="J476" i="5"/>
  <c r="R476" i="5" s="1"/>
  <c r="J314" i="5"/>
  <c r="R314" i="5" s="1"/>
  <c r="J529" i="5"/>
  <c r="R529" i="5" s="1"/>
  <c r="J368" i="5"/>
  <c r="R368" i="5" s="1"/>
  <c r="J422" i="5"/>
  <c r="R422" i="5" s="1"/>
  <c r="J260" i="5"/>
  <c r="R260" i="5" s="1"/>
  <c r="J1072" i="5"/>
  <c r="R1072" i="5" s="1"/>
  <c r="J964" i="5"/>
  <c r="R964" i="5" s="1"/>
  <c r="J1018" i="5"/>
  <c r="R1018" i="5" s="1"/>
  <c r="J856" i="5"/>
  <c r="R856" i="5" s="1"/>
  <c r="J352" i="5"/>
  <c r="R352" i="5" s="1"/>
  <c r="J512" i="5"/>
  <c r="R512" i="5" s="1"/>
  <c r="J460" i="5"/>
  <c r="R460" i="5" s="1"/>
  <c r="J406" i="5"/>
  <c r="R406" i="5" s="1"/>
  <c r="J299" i="5"/>
  <c r="R299" i="5" s="1"/>
  <c r="J247" i="5"/>
  <c r="R247" i="5" s="1"/>
  <c r="J190" i="5"/>
  <c r="R190" i="5" s="1"/>
  <c r="H330" i="5"/>
  <c r="H346" i="5" s="1"/>
  <c r="G40" i="6" s="1"/>
  <c r="H40" i="6" s="1"/>
  <c r="H438" i="5"/>
  <c r="H454" i="5" s="1"/>
  <c r="G46" i="6" s="1"/>
  <c r="H46" i="6" s="1"/>
  <c r="H384" i="5"/>
  <c r="H400" i="5" s="1"/>
  <c r="G43" i="6" s="1"/>
  <c r="H43" i="6" s="1"/>
  <c r="H492" i="5"/>
  <c r="H508" i="5" s="1"/>
  <c r="G49" i="6" s="1"/>
  <c r="H49" i="6" s="1"/>
  <c r="H292" i="5"/>
  <c r="G37" i="6" s="1"/>
  <c r="H37" i="6" s="1"/>
  <c r="H222" i="5"/>
  <c r="H238" i="5" s="1"/>
  <c r="G34" i="6" s="1"/>
  <c r="H34" i="6" s="1"/>
  <c r="J1079" i="5"/>
  <c r="R1079" i="5" s="1"/>
  <c r="J701" i="5"/>
  <c r="R701" i="5" s="1"/>
  <c r="J519" i="5"/>
  <c r="R519" i="5" s="1"/>
  <c r="J359" i="5"/>
  <c r="R359" i="5" s="1"/>
  <c r="J306" i="5"/>
  <c r="R306" i="5" s="1"/>
  <c r="J467" i="5"/>
  <c r="R467" i="5" s="1"/>
  <c r="J413" i="5"/>
  <c r="R413" i="5" s="1"/>
  <c r="J254" i="5"/>
  <c r="R254" i="5" s="1"/>
  <c r="AN22" i="5"/>
  <c r="AN24" i="6" s="1"/>
  <c r="AF22" i="5"/>
  <c r="AF24" i="6" s="1"/>
  <c r="X22" i="5"/>
  <c r="X24" i="6" s="1"/>
  <c r="J1091" i="5"/>
  <c r="R1091" i="5" s="1"/>
  <c r="J926" i="5"/>
  <c r="R926" i="5" s="1"/>
  <c r="J1037" i="5"/>
  <c r="R1037" i="5" s="1"/>
  <c r="J983" i="5"/>
  <c r="R983" i="5" s="1"/>
  <c r="J872" i="5"/>
  <c r="R872" i="5" s="1"/>
  <c r="J1144" i="5"/>
  <c r="R1144" i="5" s="1"/>
  <c r="J659" i="5"/>
  <c r="R659" i="5" s="1"/>
  <c r="J713" i="5"/>
  <c r="R713" i="5" s="1"/>
  <c r="J766" i="5"/>
  <c r="R766" i="5" s="1"/>
  <c r="J819" i="5"/>
  <c r="R819" i="5" s="1"/>
  <c r="J607" i="5"/>
  <c r="R607" i="5" s="1"/>
  <c r="J372" i="5"/>
  <c r="R372" i="5" s="1"/>
  <c r="J533" i="5"/>
  <c r="R533" i="5" s="1"/>
  <c r="J319" i="5"/>
  <c r="R319" i="5" s="1"/>
  <c r="J427" i="5"/>
  <c r="R427" i="5" s="1"/>
  <c r="J481" i="5"/>
  <c r="R481" i="5" s="1"/>
  <c r="J158" i="5"/>
  <c r="R158" i="5" s="1"/>
  <c r="J209" i="5"/>
  <c r="R209" i="5" s="1"/>
  <c r="J266" i="5"/>
  <c r="R266" i="5" s="1"/>
  <c r="H780" i="5"/>
  <c r="H796" i="5" s="1"/>
  <c r="G64" i="6" s="1"/>
  <c r="H64" i="6" s="1"/>
  <c r="H726" i="5"/>
  <c r="H742" i="5" s="1"/>
  <c r="G61" i="6" s="1"/>
  <c r="H61" i="6" s="1"/>
  <c r="H96" i="5"/>
  <c r="J1036" i="5"/>
  <c r="R1036" i="5" s="1"/>
  <c r="J982" i="5"/>
  <c r="R982" i="5" s="1"/>
  <c r="J1199" i="5"/>
  <c r="R1199" i="5" s="1"/>
  <c r="J1090" i="5"/>
  <c r="R1090" i="5" s="1"/>
  <c r="J712" i="5"/>
  <c r="R712" i="5" s="1"/>
  <c r="J658" i="5"/>
  <c r="R658" i="5" s="1"/>
  <c r="J606" i="5"/>
  <c r="R606" i="5" s="1"/>
  <c r="J318" i="5"/>
  <c r="R318" i="5" s="1"/>
  <c r="J426" i="5"/>
  <c r="R426" i="5" s="1"/>
  <c r="J480" i="5"/>
  <c r="R480" i="5" s="1"/>
  <c r="J265" i="5"/>
  <c r="R265" i="5" s="1"/>
  <c r="J157" i="5"/>
  <c r="R157" i="5" s="1"/>
  <c r="H1068" i="5"/>
  <c r="H510" i="5"/>
  <c r="H348" i="5"/>
  <c r="H456" i="5"/>
  <c r="H402" i="5"/>
  <c r="H242" i="5"/>
  <c r="J1074" i="5"/>
  <c r="R1074" i="5" s="1"/>
  <c r="J697" i="5"/>
  <c r="R697" i="5" s="1"/>
  <c r="J573" i="5"/>
  <c r="R573" i="5" s="1"/>
  <c r="J301" i="5"/>
  <c r="R301" i="5" s="1"/>
  <c r="J354" i="5"/>
  <c r="R354" i="5" s="1"/>
  <c r="J514" i="5"/>
  <c r="R514" i="5" s="1"/>
  <c r="J462" i="5"/>
  <c r="R462" i="5" s="1"/>
  <c r="J408" i="5"/>
  <c r="R408" i="5" s="1"/>
  <c r="J249" i="5"/>
  <c r="R249" i="5" s="1"/>
  <c r="AK22" i="5"/>
  <c r="AK24" i="6" s="1"/>
  <c r="AC22" i="5"/>
  <c r="AC24" i="6" s="1"/>
  <c r="U22" i="5"/>
  <c r="U24" i="6" s="1"/>
  <c r="F13" i="5"/>
  <c r="K726" i="5"/>
  <c r="F780" i="5"/>
  <c r="F96" i="5"/>
  <c r="R294" i="5"/>
  <c r="F1218" i="5"/>
  <c r="J1142" i="5"/>
  <c r="R1142" i="5" s="1"/>
  <c r="J924" i="5"/>
  <c r="J1034" i="5"/>
  <c r="R1034" i="5" s="1"/>
  <c r="J980" i="5"/>
  <c r="R980" i="5" s="1"/>
  <c r="J1088" i="5"/>
  <c r="R1088" i="5" s="1"/>
  <c r="J710" i="5"/>
  <c r="R710" i="5" s="1"/>
  <c r="J870" i="5"/>
  <c r="R870" i="5" s="1"/>
  <c r="J656" i="5"/>
  <c r="R656" i="5" s="1"/>
  <c r="AJ58" i="5"/>
  <c r="AJ25" i="6" s="1"/>
  <c r="T58" i="5"/>
  <c r="T25" i="6" s="1"/>
  <c r="AL76" i="5"/>
  <c r="AL26" i="6" s="1"/>
  <c r="AD76" i="5"/>
  <c r="AD26" i="6" s="1"/>
  <c r="V76" i="5"/>
  <c r="V26" i="6" s="1"/>
  <c r="AP166" i="5"/>
  <c r="AP30" i="6" s="1"/>
  <c r="AH166" i="5"/>
  <c r="AH30" i="6" s="1"/>
  <c r="Z166" i="5"/>
  <c r="Z30" i="6" s="1"/>
  <c r="AI76" i="5"/>
  <c r="AI26" i="6" s="1"/>
  <c r="AA76" i="5"/>
  <c r="AA26" i="6" s="1"/>
  <c r="S76" i="5"/>
  <c r="S26" i="6" s="1"/>
  <c r="AC94" i="5"/>
  <c r="AC27" i="6" s="1"/>
  <c r="AH148" i="5"/>
  <c r="AH29" i="6" s="1"/>
  <c r="Z148" i="5"/>
  <c r="Z29" i="6" s="1"/>
  <c r="AK166" i="5"/>
  <c r="AK30" i="6" s="1"/>
  <c r="U166" i="5"/>
  <c r="U30" i="6" s="1"/>
  <c r="AO220" i="5"/>
  <c r="AO33" i="6" s="1"/>
  <c r="Y220" i="5"/>
  <c r="Y33" i="6" s="1"/>
  <c r="AL256" i="5"/>
  <c r="AL35" i="6" s="1"/>
  <c r="AD256" i="5"/>
  <c r="AD35" i="6" s="1"/>
  <c r="V256" i="5"/>
  <c r="V35" i="6" s="1"/>
  <c r="AJ274" i="5"/>
  <c r="AJ36" i="6" s="1"/>
  <c r="T274" i="5"/>
  <c r="T36" i="6" s="1"/>
  <c r="AL310" i="5"/>
  <c r="AL38" i="6" s="1"/>
  <c r="AD310" i="5"/>
  <c r="AD38" i="6" s="1"/>
  <c r="V310" i="5"/>
  <c r="V38" i="6" s="1"/>
  <c r="AK310" i="5"/>
  <c r="AK38" i="6" s="1"/>
  <c r="AP76" i="5"/>
  <c r="AP26" i="6" s="1"/>
  <c r="AH76" i="5"/>
  <c r="AH26" i="6" s="1"/>
  <c r="Z76" i="5"/>
  <c r="Z26" i="6" s="1"/>
  <c r="AJ76" i="5"/>
  <c r="AJ26" i="6" s="1"/>
  <c r="T76" i="5"/>
  <c r="T26" i="6" s="1"/>
  <c r="AP94" i="5"/>
  <c r="AP27" i="6" s="1"/>
  <c r="AH94" i="5"/>
  <c r="AH27" i="6" s="1"/>
  <c r="Z94" i="5"/>
  <c r="Z27" i="6" s="1"/>
  <c r="AK112" i="5"/>
  <c r="AK28" i="6" s="1"/>
  <c r="AC112" i="5"/>
  <c r="AC28" i="6" s="1"/>
  <c r="U112" i="5"/>
  <c r="U28" i="6" s="1"/>
  <c r="AO148" i="5"/>
  <c r="AO29" i="6" s="1"/>
  <c r="AG148" i="5"/>
  <c r="AG29" i="6" s="1"/>
  <c r="Y148" i="5"/>
  <c r="Y29" i="6" s="1"/>
  <c r="AJ94" i="5"/>
  <c r="AJ27" i="6" s="1"/>
  <c r="AB94" i="5"/>
  <c r="AB27" i="6" s="1"/>
  <c r="T94" i="5"/>
  <c r="T27" i="6" s="1"/>
  <c r="AO94" i="5"/>
  <c r="AO27" i="6" s="1"/>
  <c r="AG94" i="5"/>
  <c r="AG27" i="6" s="1"/>
  <c r="Y94" i="5"/>
  <c r="Y27" i="6" s="1"/>
  <c r="AJ166" i="5"/>
  <c r="AJ30" i="6" s="1"/>
  <c r="AB166" i="5"/>
  <c r="AB30" i="6" s="1"/>
  <c r="T166" i="5"/>
  <c r="T30" i="6" s="1"/>
  <c r="AM220" i="5"/>
  <c r="AM33" i="6" s="1"/>
  <c r="AE220" i="5"/>
  <c r="AE33" i="6" s="1"/>
  <c r="W220" i="5"/>
  <c r="W33" i="6" s="1"/>
  <c r="AJ310" i="5"/>
  <c r="AJ38" i="6" s="1"/>
  <c r="AB310" i="5"/>
  <c r="AB38" i="6" s="1"/>
  <c r="T310" i="5"/>
  <c r="T38" i="6" s="1"/>
  <c r="AI310" i="5"/>
  <c r="AI38" i="6" s="1"/>
  <c r="S310" i="5"/>
  <c r="S38" i="6" s="1"/>
  <c r="AL166" i="5"/>
  <c r="AL30" i="6" s="1"/>
  <c r="AD166" i="5"/>
  <c r="AD30" i="6" s="1"/>
  <c r="V166" i="5"/>
  <c r="V30" i="6" s="1"/>
  <c r="AK202" i="5"/>
  <c r="AK32" i="6" s="1"/>
  <c r="AC202" i="5"/>
  <c r="AC32" i="6" s="1"/>
  <c r="U202" i="5"/>
  <c r="U32" i="6" s="1"/>
  <c r="AM94" i="5"/>
  <c r="AM27" i="6" s="1"/>
  <c r="AE94" i="5"/>
  <c r="AE27" i="6" s="1"/>
  <c r="W94" i="5"/>
  <c r="W27" i="6" s="1"/>
  <c r="AO166" i="5"/>
  <c r="AO30" i="6" s="1"/>
  <c r="AG166" i="5"/>
  <c r="AG30" i="6" s="1"/>
  <c r="Y166" i="5"/>
  <c r="Y30" i="6" s="1"/>
  <c r="AK220" i="5"/>
  <c r="AK33" i="6" s="1"/>
  <c r="AC220" i="5"/>
  <c r="AC33" i="6" s="1"/>
  <c r="U220" i="5"/>
  <c r="U33" i="6" s="1"/>
  <c r="Z310" i="5"/>
  <c r="Z38" i="6" s="1"/>
  <c r="AL94" i="5"/>
  <c r="AL27" i="6" s="1"/>
  <c r="AD94" i="5"/>
  <c r="AD27" i="6" s="1"/>
  <c r="V94" i="5"/>
  <c r="V27" i="6" s="1"/>
  <c r="AK148" i="5"/>
  <c r="AK29" i="6" s="1"/>
  <c r="AC148" i="5"/>
  <c r="AC29" i="6" s="1"/>
  <c r="U148" i="5"/>
  <c r="U29" i="6" s="1"/>
  <c r="AI202" i="5"/>
  <c r="AI32" i="6" s="1"/>
  <c r="AA202" i="5"/>
  <c r="AA32" i="6" s="1"/>
  <c r="S202" i="5"/>
  <c r="S32" i="6" s="1"/>
  <c r="AP274" i="5"/>
  <c r="AP36" i="6" s="1"/>
  <c r="AH274" i="5"/>
  <c r="AH36" i="6" s="1"/>
  <c r="Z274" i="5"/>
  <c r="Z36" i="6" s="1"/>
  <c r="AL274" i="5"/>
  <c r="AL36" i="6" s="1"/>
  <c r="AD274" i="5"/>
  <c r="AD36" i="6" s="1"/>
  <c r="V274" i="5"/>
  <c r="V36" i="6" s="1"/>
  <c r="AO310" i="5"/>
  <c r="AO38" i="6" s="1"/>
  <c r="AI148" i="5"/>
  <c r="AI29" i="6" s="1"/>
  <c r="AA148" i="5"/>
  <c r="AA29" i="6" s="1"/>
  <c r="S148" i="5"/>
  <c r="S29" i="6" s="1"/>
  <c r="AB256" i="5"/>
  <c r="AB35" i="6" s="1"/>
  <c r="AL490" i="5"/>
  <c r="AL48" i="6" s="1"/>
  <c r="AD490" i="5"/>
  <c r="AD48" i="6" s="1"/>
  <c r="V490" i="5"/>
  <c r="V48" i="6" s="1"/>
  <c r="AC310" i="5"/>
  <c r="AC38" i="6" s="1"/>
  <c r="U310" i="5"/>
  <c r="U38" i="6" s="1"/>
  <c r="AO364" i="5"/>
  <c r="AO41" i="6" s="1"/>
  <c r="AG364" i="5"/>
  <c r="AG41" i="6" s="1"/>
  <c r="Y364" i="5"/>
  <c r="Y41" i="6" s="1"/>
  <c r="AM382" i="5"/>
  <c r="AM42" i="6" s="1"/>
  <c r="AE382" i="5"/>
  <c r="AE42" i="6" s="1"/>
  <c r="W382" i="5"/>
  <c r="W42" i="6" s="1"/>
  <c r="AO418" i="5"/>
  <c r="AO44" i="6" s="1"/>
  <c r="AG418" i="5"/>
  <c r="AG44" i="6" s="1"/>
  <c r="Y418" i="5"/>
  <c r="Y44" i="6" s="1"/>
  <c r="AI436" i="5"/>
  <c r="AI45" i="6" s="1"/>
  <c r="AA436" i="5"/>
  <c r="AA45" i="6" s="1"/>
  <c r="S436" i="5"/>
  <c r="S45" i="6" s="1"/>
  <c r="AN472" i="5"/>
  <c r="AN47" i="6" s="1"/>
  <c r="AF472" i="5"/>
  <c r="AF47" i="6" s="1"/>
  <c r="X472" i="5"/>
  <c r="X47" i="6" s="1"/>
  <c r="AK490" i="5"/>
  <c r="AK48" i="6" s="1"/>
  <c r="AC490" i="5"/>
  <c r="AC48" i="6" s="1"/>
  <c r="U490" i="5"/>
  <c r="U48" i="6" s="1"/>
  <c r="AI526" i="5"/>
  <c r="AI50" i="6" s="1"/>
  <c r="AA526" i="5"/>
  <c r="AA50" i="6" s="1"/>
  <c r="S526" i="5"/>
  <c r="S50" i="6" s="1"/>
  <c r="AJ544" i="5"/>
  <c r="AJ51" i="6" s="1"/>
  <c r="AB544" i="5"/>
  <c r="AB51" i="6" s="1"/>
  <c r="T544" i="5"/>
  <c r="T51" i="6" s="1"/>
  <c r="AM436" i="5"/>
  <c r="AM45" i="6" s="1"/>
  <c r="AE436" i="5"/>
  <c r="AE45" i="6" s="1"/>
  <c r="W436" i="5"/>
  <c r="W45" i="6" s="1"/>
  <c r="AM472" i="5"/>
  <c r="AM47" i="6" s="1"/>
  <c r="AE472" i="5"/>
  <c r="AE47" i="6" s="1"/>
  <c r="W472" i="5"/>
  <c r="W47" i="6" s="1"/>
  <c r="AH526" i="5"/>
  <c r="AH50" i="6" s="1"/>
  <c r="Z526" i="5"/>
  <c r="Z50" i="6" s="1"/>
  <c r="AN526" i="5"/>
  <c r="AN50" i="6" s="1"/>
  <c r="AF526" i="5"/>
  <c r="AF50" i="6" s="1"/>
  <c r="X526" i="5"/>
  <c r="X50" i="6" s="1"/>
  <c r="AD328" i="5"/>
  <c r="AD39" i="6" s="1"/>
  <c r="V328" i="5"/>
  <c r="V39" i="6" s="1"/>
  <c r="AO436" i="5"/>
  <c r="AO45" i="6" s="1"/>
  <c r="AG436" i="5"/>
  <c r="AG45" i="6" s="1"/>
  <c r="Y436" i="5"/>
  <c r="Y45" i="6" s="1"/>
  <c r="AL472" i="5"/>
  <c r="AL47" i="6" s="1"/>
  <c r="AD472" i="5"/>
  <c r="AD47" i="6" s="1"/>
  <c r="V472" i="5"/>
  <c r="V47" i="6" s="1"/>
  <c r="AI490" i="5"/>
  <c r="AI48" i="6" s="1"/>
  <c r="AA490" i="5"/>
  <c r="AA48" i="6" s="1"/>
  <c r="S490" i="5"/>
  <c r="S48" i="6" s="1"/>
  <c r="AO526" i="5"/>
  <c r="AO50" i="6" s="1"/>
  <c r="AG526" i="5"/>
  <c r="AG50" i="6" s="1"/>
  <c r="Y526" i="5"/>
  <c r="Y50" i="6" s="1"/>
  <c r="AM526" i="5"/>
  <c r="AM50" i="6" s="1"/>
  <c r="AE526" i="5"/>
  <c r="AE50" i="6" s="1"/>
  <c r="W526" i="5"/>
  <c r="W50" i="6" s="1"/>
  <c r="AM544" i="5"/>
  <c r="AM51" i="6" s="1"/>
  <c r="AE544" i="5"/>
  <c r="AE51" i="6" s="1"/>
  <c r="W544" i="5"/>
  <c r="W51" i="6" s="1"/>
  <c r="AM598" i="5"/>
  <c r="AM53" i="6" s="1"/>
  <c r="AE598" i="5"/>
  <c r="AE53" i="6" s="1"/>
  <c r="W598" i="5"/>
  <c r="W53" i="6" s="1"/>
  <c r="AA310" i="5"/>
  <c r="AA38" i="6" s="1"/>
  <c r="AI328" i="5"/>
  <c r="AI39" i="6" s="1"/>
  <c r="AA328" i="5"/>
  <c r="AA39" i="6" s="1"/>
  <c r="S328" i="5"/>
  <c r="S39" i="6" s="1"/>
  <c r="AJ364" i="5"/>
  <c r="AJ41" i="6" s="1"/>
  <c r="AB364" i="5"/>
  <c r="AB41" i="6" s="1"/>
  <c r="T364" i="5"/>
  <c r="T41" i="6" s="1"/>
  <c r="AL418" i="5"/>
  <c r="AL44" i="6" s="1"/>
  <c r="AD418" i="5"/>
  <c r="AD44" i="6" s="1"/>
  <c r="V418" i="5"/>
  <c r="V44" i="6" s="1"/>
  <c r="AP490" i="5"/>
  <c r="AP48" i="6" s="1"/>
  <c r="AH490" i="5"/>
  <c r="AH48" i="6" s="1"/>
  <c r="Z490" i="5"/>
  <c r="Z48" i="6" s="1"/>
  <c r="AN544" i="5"/>
  <c r="AN51" i="6" s="1"/>
  <c r="AF544" i="5"/>
  <c r="AF51" i="6" s="1"/>
  <c r="X544" i="5"/>
  <c r="X51" i="6" s="1"/>
  <c r="AG310" i="5"/>
  <c r="AG38" i="6" s="1"/>
  <c r="Y310" i="5"/>
  <c r="Y38" i="6" s="1"/>
  <c r="AI382" i="5"/>
  <c r="AI42" i="6" s="1"/>
  <c r="AA382" i="5"/>
  <c r="AA42" i="6" s="1"/>
  <c r="S382" i="5"/>
  <c r="S42" i="6" s="1"/>
  <c r="AL436" i="5"/>
  <c r="AL45" i="6" s="1"/>
  <c r="AD436" i="5"/>
  <c r="AD45" i="6" s="1"/>
  <c r="V436" i="5"/>
  <c r="V45" i="6" s="1"/>
  <c r="AJ472" i="5"/>
  <c r="AJ47" i="6" s="1"/>
  <c r="AB472" i="5"/>
  <c r="AB47" i="6" s="1"/>
  <c r="T472" i="5"/>
  <c r="T47" i="6" s="1"/>
  <c r="AO472" i="5"/>
  <c r="AO47" i="6" s="1"/>
  <c r="AG472" i="5"/>
  <c r="AG47" i="6" s="1"/>
  <c r="Y472" i="5"/>
  <c r="Y47" i="6" s="1"/>
  <c r="AO490" i="5"/>
  <c r="AO48" i="6" s="1"/>
  <c r="AG490" i="5"/>
  <c r="AG48" i="6" s="1"/>
  <c r="Y490" i="5"/>
  <c r="Y48" i="6" s="1"/>
  <c r="AN490" i="5"/>
  <c r="AN48" i="6" s="1"/>
  <c r="AF490" i="5"/>
  <c r="AF48" i="6" s="1"/>
  <c r="X490" i="5"/>
  <c r="X48" i="6" s="1"/>
  <c r="AP544" i="5"/>
  <c r="AP51" i="6" s="1"/>
  <c r="AH544" i="5"/>
  <c r="AH51" i="6" s="1"/>
  <c r="Z544" i="5"/>
  <c r="Z51" i="6" s="1"/>
  <c r="AJ418" i="5"/>
  <c r="AJ44" i="6" s="1"/>
  <c r="AB418" i="5"/>
  <c r="AB44" i="6" s="1"/>
  <c r="T418" i="5"/>
  <c r="T44" i="6" s="1"/>
  <c r="AK418" i="5"/>
  <c r="AK44" i="6" s="1"/>
  <c r="AC418" i="5"/>
  <c r="AC44" i="6" s="1"/>
  <c r="U418" i="5"/>
  <c r="U44" i="6" s="1"/>
  <c r="AI472" i="5"/>
  <c r="AI47" i="6" s="1"/>
  <c r="AA472" i="5"/>
  <c r="AA47" i="6" s="1"/>
  <c r="S472" i="5"/>
  <c r="S47" i="6" s="1"/>
  <c r="AL526" i="5"/>
  <c r="AL50" i="6" s="1"/>
  <c r="AD526" i="5"/>
  <c r="AD50" i="6" s="1"/>
  <c r="V526" i="5"/>
  <c r="V50" i="6" s="1"/>
  <c r="AO598" i="5"/>
  <c r="AO53" i="6" s="1"/>
  <c r="AG598" i="5"/>
  <c r="AG53" i="6" s="1"/>
  <c r="Y598" i="5"/>
  <c r="Y53" i="6" s="1"/>
  <c r="Y382" i="5"/>
  <c r="Y42" i="6" s="1"/>
  <c r="AK436" i="5"/>
  <c r="AK45" i="6" s="1"/>
  <c r="AC436" i="5"/>
  <c r="AC45" i="6" s="1"/>
  <c r="U436" i="5"/>
  <c r="U45" i="6" s="1"/>
  <c r="AP472" i="5"/>
  <c r="AP47" i="6" s="1"/>
  <c r="AH472" i="5"/>
  <c r="AH47" i="6" s="1"/>
  <c r="Z472" i="5"/>
  <c r="Z47" i="6" s="1"/>
  <c r="AM490" i="5"/>
  <c r="AM48" i="6" s="1"/>
  <c r="AE490" i="5"/>
  <c r="AE48" i="6" s="1"/>
  <c r="W490" i="5"/>
  <c r="W48" i="6" s="1"/>
  <c r="AK526" i="5"/>
  <c r="AK50" i="6" s="1"/>
  <c r="AC526" i="5"/>
  <c r="AC50" i="6" s="1"/>
  <c r="U526" i="5"/>
  <c r="U50" i="6" s="1"/>
  <c r="AL544" i="5"/>
  <c r="AL51" i="6" s="1"/>
  <c r="AD544" i="5"/>
  <c r="AD51" i="6" s="1"/>
  <c r="V544" i="5"/>
  <c r="V51" i="6" s="1"/>
  <c r="AI598" i="5"/>
  <c r="AI53" i="6" s="1"/>
  <c r="AA598" i="5"/>
  <c r="AA53" i="6" s="1"/>
  <c r="S598" i="5"/>
  <c r="S53" i="6" s="1"/>
  <c r="AI616" i="5"/>
  <c r="AI54" i="6" s="1"/>
  <c r="AA616" i="5"/>
  <c r="AA54" i="6" s="1"/>
  <c r="S616" i="5"/>
  <c r="S54" i="6" s="1"/>
  <c r="AO652" i="5"/>
  <c r="AO56" i="6" s="1"/>
  <c r="AG652" i="5"/>
  <c r="AG56" i="6" s="1"/>
  <c r="AJ670" i="5"/>
  <c r="AJ57" i="6" s="1"/>
  <c r="AB670" i="5"/>
  <c r="AB57" i="6" s="1"/>
  <c r="T670" i="5"/>
  <c r="T57" i="6" s="1"/>
  <c r="AK670" i="5"/>
  <c r="AK57" i="6" s="1"/>
  <c r="AI724" i="5"/>
  <c r="AI60" i="6" s="1"/>
  <c r="AA724" i="5"/>
  <c r="AA60" i="6" s="1"/>
  <c r="S724" i="5"/>
  <c r="S60" i="6" s="1"/>
  <c r="AM760" i="5"/>
  <c r="AM62" i="6" s="1"/>
  <c r="AE760" i="5"/>
  <c r="AE62" i="6" s="1"/>
  <c r="W760" i="5"/>
  <c r="W62" i="6" s="1"/>
  <c r="AN778" i="5"/>
  <c r="AN63" i="6" s="1"/>
  <c r="AF778" i="5"/>
  <c r="AF63" i="6" s="1"/>
  <c r="X778" i="5"/>
  <c r="X63" i="6" s="1"/>
  <c r="AP814" i="5"/>
  <c r="AP65" i="6" s="1"/>
  <c r="AH814" i="5"/>
  <c r="AH65" i="6" s="1"/>
  <c r="Z814" i="5"/>
  <c r="Z65" i="6" s="1"/>
  <c r="AM832" i="5"/>
  <c r="AM66" i="6" s="1"/>
  <c r="AE832" i="5"/>
  <c r="AE66" i="6" s="1"/>
  <c r="W832" i="5"/>
  <c r="W66" i="6" s="1"/>
  <c r="AI670" i="5"/>
  <c r="AI57" i="6" s="1"/>
  <c r="AA670" i="5"/>
  <c r="AA57" i="6" s="1"/>
  <c r="AN706" i="5"/>
  <c r="AN59" i="6" s="1"/>
  <c r="AF706" i="5"/>
  <c r="AF59" i="6" s="1"/>
  <c r="X706" i="5"/>
  <c r="X59" i="6" s="1"/>
  <c r="AE778" i="5"/>
  <c r="AE63" i="6" s="1"/>
  <c r="W778" i="5"/>
  <c r="W63" i="6" s="1"/>
  <c r="AK868" i="5"/>
  <c r="AK68" i="6" s="1"/>
  <c r="AC868" i="5"/>
  <c r="AC68" i="6" s="1"/>
  <c r="U868" i="5"/>
  <c r="U68" i="6" s="1"/>
  <c r="AM616" i="5"/>
  <c r="AM54" i="6" s="1"/>
  <c r="AE616" i="5"/>
  <c r="AE54" i="6" s="1"/>
  <c r="W616" i="5"/>
  <c r="W54" i="6" s="1"/>
  <c r="AO616" i="5"/>
  <c r="AO54" i="6" s="1"/>
  <c r="AG616" i="5"/>
  <c r="AG54" i="6" s="1"/>
  <c r="Y616" i="5"/>
  <c r="Y54" i="6" s="1"/>
  <c r="AP868" i="5"/>
  <c r="AP68" i="6" s="1"/>
  <c r="AH868" i="5"/>
  <c r="AH68" i="6" s="1"/>
  <c r="Z868" i="5"/>
  <c r="Z68" i="6" s="1"/>
  <c r="AL616" i="5"/>
  <c r="AL54" i="6" s="1"/>
  <c r="AD616" i="5"/>
  <c r="AD54" i="6" s="1"/>
  <c r="V616" i="5"/>
  <c r="V54" i="6" s="1"/>
  <c r="AN616" i="5"/>
  <c r="AN54" i="6" s="1"/>
  <c r="AF616" i="5"/>
  <c r="AF54" i="6" s="1"/>
  <c r="X616" i="5"/>
  <c r="X54" i="6" s="1"/>
  <c r="V652" i="5"/>
  <c r="V56" i="6" s="1"/>
  <c r="AO670" i="5"/>
  <c r="AO57" i="6" s="1"/>
  <c r="AG670" i="5"/>
  <c r="AG57" i="6" s="1"/>
  <c r="Y670" i="5"/>
  <c r="Y57" i="6" s="1"/>
  <c r="AD706" i="5"/>
  <c r="AD59" i="6" s="1"/>
  <c r="V706" i="5"/>
  <c r="V59" i="6" s="1"/>
  <c r="X724" i="5"/>
  <c r="X60" i="6" s="1"/>
  <c r="W814" i="5"/>
  <c r="W65" i="6" s="1"/>
  <c r="AJ832" i="5"/>
  <c r="AJ66" i="6" s="1"/>
  <c r="AB832" i="5"/>
  <c r="AB66" i="6" s="1"/>
  <c r="T832" i="5"/>
  <c r="T66" i="6" s="1"/>
  <c r="AK886" i="5"/>
  <c r="AK69" i="6" s="1"/>
  <c r="AC886" i="5"/>
  <c r="AC69" i="6" s="1"/>
  <c r="U886" i="5"/>
  <c r="U69" i="6" s="1"/>
  <c r="AJ616" i="5"/>
  <c r="AJ54" i="6" s="1"/>
  <c r="AB616" i="5"/>
  <c r="AB54" i="6" s="1"/>
  <c r="T616" i="5"/>
  <c r="T54" i="6" s="1"/>
  <c r="AN670" i="5"/>
  <c r="AN57" i="6" s="1"/>
  <c r="X670" i="5"/>
  <c r="X57" i="6" s="1"/>
  <c r="T706" i="5"/>
  <c r="T59" i="6" s="1"/>
  <c r="AN868" i="5"/>
  <c r="AN68" i="6" s="1"/>
  <c r="AF868" i="5"/>
  <c r="AF68" i="6" s="1"/>
  <c r="X868" i="5"/>
  <c r="X68" i="6" s="1"/>
  <c r="AN886" i="5"/>
  <c r="AN69" i="6" s="1"/>
  <c r="AF886" i="5"/>
  <c r="AF69" i="6" s="1"/>
  <c r="X886" i="5"/>
  <c r="X69" i="6" s="1"/>
  <c r="S670" i="5"/>
  <c r="S57" i="6" s="1"/>
  <c r="AC670" i="5"/>
  <c r="AC57" i="6" s="1"/>
  <c r="AK724" i="5"/>
  <c r="AK60" i="6" s="1"/>
  <c r="AC724" i="5"/>
  <c r="AC60" i="6" s="1"/>
  <c r="U724" i="5"/>
  <c r="U60" i="6" s="1"/>
  <c r="AN724" i="5"/>
  <c r="AN60" i="6" s="1"/>
  <c r="AI832" i="5"/>
  <c r="AI66" i="6" s="1"/>
  <c r="AA832" i="5"/>
  <c r="AA66" i="6" s="1"/>
  <c r="S832" i="5"/>
  <c r="S66" i="6" s="1"/>
  <c r="AO832" i="5"/>
  <c r="AO66" i="6" s="1"/>
  <c r="AG832" i="5"/>
  <c r="AG66" i="6" s="1"/>
  <c r="Y832" i="5"/>
  <c r="Y66" i="6" s="1"/>
  <c r="AM886" i="5"/>
  <c r="AM69" i="6" s="1"/>
  <c r="W886" i="5"/>
  <c r="W69" i="6" s="1"/>
  <c r="AP886" i="5"/>
  <c r="AP69" i="6" s="1"/>
  <c r="AH886" i="5"/>
  <c r="AH69" i="6" s="1"/>
  <c r="Z886" i="5"/>
  <c r="Z69" i="6" s="1"/>
  <c r="AP616" i="5"/>
  <c r="AP54" i="6" s="1"/>
  <c r="AH616" i="5"/>
  <c r="AH54" i="6" s="1"/>
  <c r="Z616" i="5"/>
  <c r="Z54" i="6" s="1"/>
  <c r="AM652" i="5"/>
  <c r="AM56" i="6" s="1"/>
  <c r="AE652" i="5"/>
  <c r="AE56" i="6" s="1"/>
  <c r="W652" i="5"/>
  <c r="W56" i="6" s="1"/>
  <c r="U670" i="5"/>
  <c r="U57" i="6" s="1"/>
  <c r="AP706" i="5"/>
  <c r="AP59" i="6" s="1"/>
  <c r="AH706" i="5"/>
  <c r="AH59" i="6" s="1"/>
  <c r="Z706" i="5"/>
  <c r="Z59" i="6" s="1"/>
  <c r="AL706" i="5"/>
  <c r="AL59" i="6" s="1"/>
  <c r="AN760" i="5"/>
  <c r="AN62" i="6" s="1"/>
  <c r="AF760" i="5"/>
  <c r="AF62" i="6" s="1"/>
  <c r="X760" i="5"/>
  <c r="X62" i="6" s="1"/>
  <c r="AO778" i="5"/>
  <c r="AO63" i="6" s="1"/>
  <c r="AG778" i="5"/>
  <c r="AG63" i="6" s="1"/>
  <c r="Y778" i="5"/>
  <c r="Y63" i="6" s="1"/>
  <c r="AK778" i="5"/>
  <c r="AK63" i="6" s="1"/>
  <c r="AC778" i="5"/>
  <c r="AC63" i="6" s="1"/>
  <c r="U778" i="5"/>
  <c r="U63" i="6" s="1"/>
  <c r="AI814" i="5"/>
  <c r="AI65" i="6" s="1"/>
  <c r="AA814" i="5"/>
  <c r="AA65" i="6" s="1"/>
  <c r="S814" i="5"/>
  <c r="S65" i="6" s="1"/>
  <c r="AL868" i="5"/>
  <c r="AL68" i="6" s="1"/>
  <c r="AD868" i="5"/>
  <c r="AD68" i="6" s="1"/>
  <c r="V868" i="5"/>
  <c r="V68" i="6" s="1"/>
  <c r="AJ868" i="5"/>
  <c r="AJ68" i="6" s="1"/>
  <c r="AB868" i="5"/>
  <c r="AB68" i="6" s="1"/>
  <c r="T868" i="5"/>
  <c r="T68" i="6" s="1"/>
  <c r="AL886" i="5"/>
  <c r="AL69" i="6" s="1"/>
  <c r="AD886" i="5"/>
  <c r="AD69" i="6" s="1"/>
  <c r="V886" i="5"/>
  <c r="V69" i="6" s="1"/>
  <c r="AD922" i="5"/>
  <c r="AD71" i="6" s="1"/>
  <c r="V922" i="5"/>
  <c r="V71" i="6" s="1"/>
  <c r="AH922" i="5"/>
  <c r="AH71" i="6" s="1"/>
  <c r="AJ940" i="5"/>
  <c r="AJ72" i="6" s="1"/>
  <c r="AB940" i="5"/>
  <c r="AB72" i="6" s="1"/>
  <c r="T940" i="5"/>
  <c r="T72" i="6" s="1"/>
  <c r="AN976" i="5"/>
  <c r="AN74" i="6" s="1"/>
  <c r="X976" i="5"/>
  <c r="X74" i="6" s="1"/>
  <c r="AO994" i="5"/>
  <c r="AO75" i="6" s="1"/>
  <c r="AG994" i="5"/>
  <c r="AG75" i="6" s="1"/>
  <c r="Y994" i="5"/>
  <c r="Y75" i="6" s="1"/>
  <c r="AK1030" i="5"/>
  <c r="AK77" i="6" s="1"/>
  <c r="AC1030" i="5"/>
  <c r="AC77" i="6" s="1"/>
  <c r="U1030" i="5"/>
  <c r="U77" i="6" s="1"/>
  <c r="AM1156" i="5"/>
  <c r="AM84" i="6" s="1"/>
  <c r="AE1156" i="5"/>
  <c r="AE84" i="6" s="1"/>
  <c r="W1156" i="5"/>
  <c r="W84" i="6" s="1"/>
  <c r="U922" i="5"/>
  <c r="U71" i="6" s="1"/>
  <c r="AI940" i="5"/>
  <c r="AI72" i="6" s="1"/>
  <c r="AA940" i="5"/>
  <c r="AA72" i="6" s="1"/>
  <c r="AN994" i="5"/>
  <c r="AN75" i="6" s="1"/>
  <c r="AF994" i="5"/>
  <c r="AF75" i="6" s="1"/>
  <c r="X994" i="5"/>
  <c r="X75" i="6" s="1"/>
  <c r="AM1084" i="5"/>
  <c r="AM80" i="6" s="1"/>
  <c r="AE1084" i="5"/>
  <c r="AE80" i="6" s="1"/>
  <c r="AL1102" i="5"/>
  <c r="AL81" i="6" s="1"/>
  <c r="AD1102" i="5"/>
  <c r="AD81" i="6" s="1"/>
  <c r="V1102" i="5"/>
  <c r="V81" i="6" s="1"/>
  <c r="Y1138" i="5"/>
  <c r="Y83" i="6" s="1"/>
  <c r="AP940" i="5"/>
  <c r="AP72" i="6" s="1"/>
  <c r="AH940" i="5"/>
  <c r="AH72" i="6" s="1"/>
  <c r="Z940" i="5"/>
  <c r="Z72" i="6" s="1"/>
  <c r="AN958" i="5"/>
  <c r="AN73" i="6" s="1"/>
  <c r="AF958" i="5"/>
  <c r="AF73" i="6" s="1"/>
  <c r="X958" i="5"/>
  <c r="X73" i="6" s="1"/>
  <c r="AL976" i="5"/>
  <c r="AL74" i="6" s="1"/>
  <c r="AD976" i="5"/>
  <c r="AD74" i="6" s="1"/>
  <c r="V976" i="5"/>
  <c r="V74" i="6" s="1"/>
  <c r="AF976" i="5"/>
  <c r="AF74" i="6" s="1"/>
  <c r="AM994" i="5"/>
  <c r="AM75" i="6" s="1"/>
  <c r="AE994" i="5"/>
  <c r="AE75" i="6" s="1"/>
  <c r="W994" i="5"/>
  <c r="W75" i="6" s="1"/>
  <c r="AI1030" i="5"/>
  <c r="AI77" i="6" s="1"/>
  <c r="AA1030" i="5"/>
  <c r="AA77" i="6" s="1"/>
  <c r="S1030" i="5"/>
  <c r="S77" i="6" s="1"/>
  <c r="W1084" i="5"/>
  <c r="W80" i="6" s="1"/>
  <c r="AN1138" i="5"/>
  <c r="AN83" i="6" s="1"/>
  <c r="AF1138" i="5"/>
  <c r="AF83" i="6" s="1"/>
  <c r="X1138" i="5"/>
  <c r="X83" i="6" s="1"/>
  <c r="AI922" i="5"/>
  <c r="AI71" i="6" s="1"/>
  <c r="AA922" i="5"/>
  <c r="AA71" i="6" s="1"/>
  <c r="S922" i="5"/>
  <c r="S71" i="6" s="1"/>
  <c r="AL922" i="5"/>
  <c r="AL71" i="6" s="1"/>
  <c r="AK1084" i="5"/>
  <c r="AK80" i="6" s="1"/>
  <c r="AC1084" i="5"/>
  <c r="AC80" i="6" s="1"/>
  <c r="U1084" i="5"/>
  <c r="U80" i="6" s="1"/>
  <c r="AJ1102" i="5"/>
  <c r="AJ81" i="6" s="1"/>
  <c r="AB1102" i="5"/>
  <c r="AB81" i="6" s="1"/>
  <c r="T1102" i="5"/>
  <c r="T81" i="6" s="1"/>
  <c r="AP1102" i="5"/>
  <c r="AP81" i="6" s="1"/>
  <c r="AH1102" i="5"/>
  <c r="AH81" i="6" s="1"/>
  <c r="Z1102" i="5"/>
  <c r="Z81" i="6" s="1"/>
  <c r="AP922" i="5"/>
  <c r="AP71" i="6" s="1"/>
  <c r="AO1030" i="5"/>
  <c r="AO77" i="6" s="1"/>
  <c r="AG1030" i="5"/>
  <c r="AG77" i="6" s="1"/>
  <c r="Y1030" i="5"/>
  <c r="Y77" i="6" s="1"/>
  <c r="AJ1084" i="5"/>
  <c r="AJ80" i="6" s="1"/>
  <c r="AB1084" i="5"/>
  <c r="AB80" i="6" s="1"/>
  <c r="T1084" i="5"/>
  <c r="T80" i="6" s="1"/>
  <c r="AK922" i="5"/>
  <c r="AK71" i="6" s="1"/>
  <c r="AC922" i="5"/>
  <c r="AC71" i="6" s="1"/>
  <c r="AM940" i="5"/>
  <c r="AM72" i="6" s="1"/>
  <c r="AE940" i="5"/>
  <c r="AE72" i="6" s="1"/>
  <c r="W940" i="5"/>
  <c r="W72" i="6" s="1"/>
  <c r="AB994" i="5"/>
  <c r="AB75" i="6" s="1"/>
  <c r="T994" i="5"/>
  <c r="T75" i="6" s="1"/>
  <c r="AN1030" i="5"/>
  <c r="AN77" i="6" s="1"/>
  <c r="AF1030" i="5"/>
  <c r="AF77" i="6" s="1"/>
  <c r="X1030" i="5"/>
  <c r="X77" i="6" s="1"/>
  <c r="AP1048" i="5"/>
  <c r="AP78" i="6" s="1"/>
  <c r="AH1048" i="5"/>
  <c r="AH78" i="6" s="1"/>
  <c r="Z1048" i="5"/>
  <c r="Z78" i="6" s="1"/>
  <c r="AN922" i="5"/>
  <c r="AN71" i="6" s="1"/>
  <c r="AF922" i="5"/>
  <c r="AF71" i="6" s="1"/>
  <c r="X922" i="5"/>
  <c r="X71" i="6" s="1"/>
  <c r="AE922" i="5"/>
  <c r="AE71" i="6" s="1"/>
  <c r="AI994" i="5"/>
  <c r="AI75" i="6" s="1"/>
  <c r="AA994" i="5"/>
  <c r="AA75" i="6" s="1"/>
  <c r="S994" i="5"/>
  <c r="S75" i="6" s="1"/>
  <c r="AG1048" i="5"/>
  <c r="AG78" i="6" s="1"/>
  <c r="Y1048" i="5"/>
  <c r="Y78" i="6" s="1"/>
  <c r="AM1102" i="5"/>
  <c r="AM81" i="6" s="1"/>
  <c r="AE1102" i="5"/>
  <c r="AE81" i="6" s="1"/>
  <c r="W1102" i="5"/>
  <c r="W81" i="6" s="1"/>
  <c r="AE1138" i="5"/>
  <c r="AE83" i="6" s="1"/>
  <c r="W1138" i="5"/>
  <c r="W83" i="6" s="1"/>
  <c r="AN1156" i="5"/>
  <c r="AN84" i="6" s="1"/>
  <c r="AF1156" i="5"/>
  <c r="AF84" i="6" s="1"/>
  <c r="X1156" i="5"/>
  <c r="X84" i="6" s="1"/>
  <c r="AO22" i="5"/>
  <c r="AO24" i="6" s="1"/>
  <c r="AG22" i="5"/>
  <c r="AG24" i="6" s="1"/>
  <c r="Y22" i="5"/>
  <c r="Y24" i="6" s="1"/>
  <c r="F44" i="5"/>
  <c r="L44" i="5" s="1"/>
  <c r="K44" i="5"/>
  <c r="AN76" i="5"/>
  <c r="AN26" i="6" s="1"/>
  <c r="AF76" i="5"/>
  <c r="AF26" i="6" s="1"/>
  <c r="X76" i="5"/>
  <c r="X26" i="6" s="1"/>
  <c r="R60" i="5"/>
  <c r="R76" i="5" s="1"/>
  <c r="R26" i="6" s="1"/>
  <c r="AL202" i="5"/>
  <c r="AL32" i="6" s="1"/>
  <c r="AD202" i="5"/>
  <c r="AD32" i="6" s="1"/>
  <c r="V202" i="5"/>
  <c r="V32" i="6" s="1"/>
  <c r="AM22" i="5"/>
  <c r="AM24" i="6" s="1"/>
  <c r="AE22" i="5"/>
  <c r="AE24" i="6" s="1"/>
  <c r="W22" i="5"/>
  <c r="W24" i="6" s="1"/>
  <c r="AP58" i="5"/>
  <c r="AP25" i="6" s="1"/>
  <c r="AH58" i="5"/>
  <c r="AH25" i="6" s="1"/>
  <c r="Z58" i="5"/>
  <c r="Z25" i="6" s="1"/>
  <c r="AN148" i="5"/>
  <c r="AN29" i="6" s="1"/>
  <c r="AF148" i="5"/>
  <c r="AF29" i="6" s="1"/>
  <c r="X148" i="5"/>
  <c r="X29" i="6" s="1"/>
  <c r="AN166" i="5"/>
  <c r="AN30" i="6" s="1"/>
  <c r="AF166" i="5"/>
  <c r="AF30" i="6" s="1"/>
  <c r="X166" i="5"/>
  <c r="X30" i="6" s="1"/>
  <c r="AJ202" i="5"/>
  <c r="AJ32" i="6" s="1"/>
  <c r="AB202" i="5"/>
  <c r="AB32" i="6" s="1"/>
  <c r="T202" i="5"/>
  <c r="T32" i="6" s="1"/>
  <c r="AO256" i="5"/>
  <c r="AO35" i="6" s="1"/>
  <c r="AG256" i="5"/>
  <c r="AG35" i="6" s="1"/>
  <c r="Y256" i="5"/>
  <c r="Y35" i="6" s="1"/>
  <c r="T22" i="5"/>
  <c r="T24" i="6" s="1"/>
  <c r="R24" i="5"/>
  <c r="AB22" i="5"/>
  <c r="AB24" i="6" s="1"/>
  <c r="AN58" i="5"/>
  <c r="AN25" i="6" s="1"/>
  <c r="AF58" i="5"/>
  <c r="AF25" i="6" s="1"/>
  <c r="X58" i="5"/>
  <c r="X25" i="6" s="1"/>
  <c r="AP202" i="5"/>
  <c r="AP32" i="6" s="1"/>
  <c r="AH202" i="5"/>
  <c r="AH32" i="6" s="1"/>
  <c r="Z202" i="5"/>
  <c r="Z32" i="6" s="1"/>
  <c r="F9" i="5"/>
  <c r="R96" i="5"/>
  <c r="AO202" i="5"/>
  <c r="AO32" i="6" s="1"/>
  <c r="AG202" i="5"/>
  <c r="AG32" i="6" s="1"/>
  <c r="Y202" i="5"/>
  <c r="Y32" i="6" s="1"/>
  <c r="AA22" i="5"/>
  <c r="AA24" i="6" s="1"/>
  <c r="AN202" i="5"/>
  <c r="AN32" i="6" s="1"/>
  <c r="AF202" i="5"/>
  <c r="AF32" i="6" s="1"/>
  <c r="X202" i="5"/>
  <c r="X32" i="6" s="1"/>
  <c r="AJ22" i="5"/>
  <c r="AJ24" i="6" s="1"/>
  <c r="AI22" i="5"/>
  <c r="AI24" i="6" s="1"/>
  <c r="S22" i="5"/>
  <c r="S24" i="6" s="1"/>
  <c r="AP22" i="5"/>
  <c r="AP24" i="6" s="1"/>
  <c r="AH22" i="5"/>
  <c r="AH24" i="6" s="1"/>
  <c r="Z22" i="5"/>
  <c r="Z24" i="6" s="1"/>
  <c r="R6" i="5"/>
  <c r="R22" i="5" s="1"/>
  <c r="R24" i="6" s="1"/>
  <c r="AK58" i="5"/>
  <c r="AK25" i="6" s="1"/>
  <c r="AC58" i="5"/>
  <c r="AC25" i="6" s="1"/>
  <c r="U58" i="5"/>
  <c r="U25" i="6" s="1"/>
  <c r="AM202" i="5"/>
  <c r="AM32" i="6" s="1"/>
  <c r="AE202" i="5"/>
  <c r="AE32" i="6" s="1"/>
  <c r="W202" i="5"/>
  <c r="W32" i="6" s="1"/>
  <c r="AJ220" i="5"/>
  <c r="AJ33" i="6" s="1"/>
  <c r="AB220" i="5"/>
  <c r="AB33" i="6" s="1"/>
  <c r="T220" i="5"/>
  <c r="T33" i="6" s="1"/>
  <c r="T256" i="5"/>
  <c r="T35" i="6" s="1"/>
  <c r="AM310" i="5"/>
  <c r="AM38" i="6" s="1"/>
  <c r="AE310" i="5"/>
  <c r="AE38" i="6" s="1"/>
  <c r="W310" i="5"/>
  <c r="W38" i="6" s="1"/>
  <c r="AM364" i="5"/>
  <c r="AM41" i="6" s="1"/>
  <c r="AE364" i="5"/>
  <c r="AE41" i="6" s="1"/>
  <c r="W364" i="5"/>
  <c r="W41" i="6" s="1"/>
  <c r="AO274" i="5"/>
  <c r="AO36" i="6" s="1"/>
  <c r="AG274" i="5"/>
  <c r="AG36" i="6" s="1"/>
  <c r="Y274" i="5"/>
  <c r="Y36" i="6" s="1"/>
  <c r="AN328" i="5"/>
  <c r="AN39" i="6" s="1"/>
  <c r="AF328" i="5"/>
  <c r="AF39" i="6" s="1"/>
  <c r="X328" i="5"/>
  <c r="X39" i="6" s="1"/>
  <c r="AK364" i="5"/>
  <c r="AK41" i="6" s="1"/>
  <c r="AC364" i="5"/>
  <c r="AC41" i="6" s="1"/>
  <c r="U364" i="5"/>
  <c r="U41" i="6" s="1"/>
  <c r="L39" i="5"/>
  <c r="K41" i="5"/>
  <c r="AI256" i="5"/>
  <c r="AI35" i="6" s="1"/>
  <c r="AA256" i="5"/>
  <c r="AA35" i="6" s="1"/>
  <c r="S256" i="5"/>
  <c r="S35" i="6" s="1"/>
  <c r="AM328" i="5"/>
  <c r="AM39" i="6" s="1"/>
  <c r="AE328" i="5"/>
  <c r="AE39" i="6" s="1"/>
  <c r="W328" i="5"/>
  <c r="W39" i="6" s="1"/>
  <c r="AP256" i="5"/>
  <c r="AP35" i="6" s="1"/>
  <c r="AH256" i="5"/>
  <c r="AH35" i="6" s="1"/>
  <c r="Z256" i="5"/>
  <c r="Z35" i="6" s="1"/>
  <c r="AM274" i="5"/>
  <c r="AM36" i="6" s="1"/>
  <c r="AE274" i="5"/>
  <c r="AE36" i="6" s="1"/>
  <c r="W274" i="5"/>
  <c r="W36" i="6" s="1"/>
  <c r="AN364" i="5"/>
  <c r="AN41" i="6" s="1"/>
  <c r="AF364" i="5"/>
  <c r="AF41" i="6" s="1"/>
  <c r="X364" i="5"/>
  <c r="X41" i="6" s="1"/>
  <c r="R456" i="5"/>
  <c r="AQ94" i="6"/>
  <c r="AQ5" i="6" s="1"/>
  <c r="AQ22" i="6" s="1"/>
  <c r="AN256" i="5"/>
  <c r="AN35" i="6" s="1"/>
  <c r="AF256" i="5"/>
  <c r="AF35" i="6" s="1"/>
  <c r="X256" i="5"/>
  <c r="X35" i="6" s="1"/>
  <c r="AK274" i="5"/>
  <c r="AK36" i="6" s="1"/>
  <c r="AC274" i="5"/>
  <c r="AC36" i="6" s="1"/>
  <c r="U274" i="5"/>
  <c r="U36" i="6" s="1"/>
  <c r="AJ328" i="5"/>
  <c r="AJ39" i="6" s="1"/>
  <c r="AB328" i="5"/>
  <c r="AB39" i="6" s="1"/>
  <c r="T328" i="5"/>
  <c r="T39" i="6" s="1"/>
  <c r="AP328" i="5"/>
  <c r="AP39" i="6" s="1"/>
  <c r="AH328" i="5"/>
  <c r="AH39" i="6" s="1"/>
  <c r="Z328" i="5"/>
  <c r="Z39" i="6" s="1"/>
  <c r="AL364" i="5"/>
  <c r="AL41" i="6" s="1"/>
  <c r="AD364" i="5"/>
  <c r="AD41" i="6" s="1"/>
  <c r="V364" i="5"/>
  <c r="V41" i="6" s="1"/>
  <c r="R402" i="5"/>
  <c r="AN310" i="5"/>
  <c r="AN38" i="6" s="1"/>
  <c r="AF310" i="5"/>
  <c r="AF38" i="6" s="1"/>
  <c r="X310" i="5"/>
  <c r="X38" i="6" s="1"/>
  <c r="H546" i="5"/>
  <c r="H562" i="5" s="1"/>
  <c r="G52" i="6" s="1"/>
  <c r="H52" i="6" s="1"/>
  <c r="AO706" i="5"/>
  <c r="AO59" i="6" s="1"/>
  <c r="AG706" i="5"/>
  <c r="AG59" i="6" s="1"/>
  <c r="Y706" i="5"/>
  <c r="Y59" i="6" s="1"/>
  <c r="J692" i="5"/>
  <c r="R692" i="5" s="1"/>
  <c r="F726" i="5"/>
  <c r="AJ760" i="5"/>
  <c r="AJ62" i="6" s="1"/>
  <c r="AB760" i="5"/>
  <c r="AB62" i="6" s="1"/>
  <c r="T760" i="5"/>
  <c r="T62" i="6" s="1"/>
  <c r="AP778" i="5"/>
  <c r="AP63" i="6" s="1"/>
  <c r="AH778" i="5"/>
  <c r="AH63" i="6" s="1"/>
  <c r="Z778" i="5"/>
  <c r="Z63" i="6" s="1"/>
  <c r="J796" i="5"/>
  <c r="I64" i="6" s="1"/>
  <c r="J64" i="6" s="1"/>
  <c r="R780" i="5"/>
  <c r="R796" i="5" s="1"/>
  <c r="R64" i="6" s="1"/>
  <c r="AM724" i="5"/>
  <c r="AM60" i="6" s="1"/>
  <c r="AE724" i="5"/>
  <c r="AE60" i="6" s="1"/>
  <c r="W724" i="5"/>
  <c r="W60" i="6" s="1"/>
  <c r="AI760" i="5"/>
  <c r="AI62" i="6" s="1"/>
  <c r="AA760" i="5"/>
  <c r="AA62" i="6" s="1"/>
  <c r="S760" i="5"/>
  <c r="S62" i="6" s="1"/>
  <c r="AI652" i="5"/>
  <c r="AI56" i="6" s="1"/>
  <c r="AA652" i="5"/>
  <c r="AA56" i="6" s="1"/>
  <c r="S652" i="5"/>
  <c r="S56" i="6" s="1"/>
  <c r="AO760" i="5"/>
  <c r="AO62" i="6" s="1"/>
  <c r="AG760" i="5"/>
  <c r="AG62" i="6" s="1"/>
  <c r="Y760" i="5"/>
  <c r="Y62" i="6" s="1"/>
  <c r="L780" i="5"/>
  <c r="F796" i="5"/>
  <c r="AM670" i="5"/>
  <c r="AM57" i="6" s="1"/>
  <c r="AE670" i="5"/>
  <c r="AE57" i="6" s="1"/>
  <c r="W670" i="5"/>
  <c r="W57" i="6" s="1"/>
  <c r="AJ724" i="5"/>
  <c r="AJ60" i="6" s="1"/>
  <c r="AB724" i="5"/>
  <c r="AB60" i="6" s="1"/>
  <c r="T724" i="5"/>
  <c r="T60" i="6" s="1"/>
  <c r="R798" i="5"/>
  <c r="AN652" i="5"/>
  <c r="AN56" i="6" s="1"/>
  <c r="AF652" i="5"/>
  <c r="AF56" i="6" s="1"/>
  <c r="X652" i="5"/>
  <c r="X56" i="6" s="1"/>
  <c r="AI706" i="5"/>
  <c r="AI59" i="6" s="1"/>
  <c r="AA706" i="5"/>
  <c r="AA59" i="6" s="1"/>
  <c r="S706" i="5"/>
  <c r="S59" i="6" s="1"/>
  <c r="AP724" i="5"/>
  <c r="AP60" i="6" s="1"/>
  <c r="AH724" i="5"/>
  <c r="AH60" i="6" s="1"/>
  <c r="Z724" i="5"/>
  <c r="Z60" i="6" s="1"/>
  <c r="AL760" i="5"/>
  <c r="AL62" i="6" s="1"/>
  <c r="AD760" i="5"/>
  <c r="AD62" i="6" s="1"/>
  <c r="V760" i="5"/>
  <c r="V62" i="6" s="1"/>
  <c r="H942" i="5"/>
  <c r="H958" i="5" s="1"/>
  <c r="G73" i="6" s="1"/>
  <c r="H73" i="6" s="1"/>
  <c r="Z922" i="5"/>
  <c r="Z71" i="6" s="1"/>
  <c r="AP976" i="5"/>
  <c r="AP74" i="6" s="1"/>
  <c r="AH976" i="5"/>
  <c r="AH74" i="6" s="1"/>
  <c r="Z976" i="5"/>
  <c r="Z74" i="6" s="1"/>
  <c r="AM1030" i="5"/>
  <c r="AM77" i="6" s="1"/>
  <c r="AE1030" i="5"/>
  <c r="AE77" i="6" s="1"/>
  <c r="W1030" i="5"/>
  <c r="W77" i="6" s="1"/>
  <c r="AI1084" i="5"/>
  <c r="AI80" i="6" s="1"/>
  <c r="AA1084" i="5"/>
  <c r="AA80" i="6" s="1"/>
  <c r="S1084" i="5"/>
  <c r="S80" i="6" s="1"/>
  <c r="K780" i="5"/>
  <c r="R924" i="5"/>
  <c r="AM976" i="5"/>
  <c r="AM74" i="6" s="1"/>
  <c r="AE976" i="5"/>
  <c r="AE74" i="6" s="1"/>
  <c r="W976" i="5"/>
  <c r="W74" i="6" s="1"/>
  <c r="AL1030" i="5"/>
  <c r="AL77" i="6" s="1"/>
  <c r="AD1030" i="5"/>
  <c r="AD77" i="6" s="1"/>
  <c r="V1030" i="5"/>
  <c r="V77" i="6" s="1"/>
  <c r="AP1084" i="5"/>
  <c r="AP80" i="6" s="1"/>
  <c r="AH1084" i="5"/>
  <c r="AH80" i="6" s="1"/>
  <c r="Z1084" i="5"/>
  <c r="Z80" i="6" s="1"/>
  <c r="AJ1156" i="5"/>
  <c r="AJ84" i="6" s="1"/>
  <c r="AB1156" i="5"/>
  <c r="AB84" i="6" s="1"/>
  <c r="T1156" i="5"/>
  <c r="T84" i="6" s="1"/>
  <c r="R1068" i="5"/>
  <c r="AI1156" i="5"/>
  <c r="AI84" i="6" s="1"/>
  <c r="AA1156" i="5"/>
  <c r="AA84" i="6" s="1"/>
  <c r="S1156" i="5"/>
  <c r="S84" i="6" s="1"/>
  <c r="AL940" i="5"/>
  <c r="AL72" i="6" s="1"/>
  <c r="AD940" i="5"/>
  <c r="AD72" i="6" s="1"/>
  <c r="V940" i="5"/>
  <c r="V72" i="6" s="1"/>
  <c r="AK976" i="5"/>
  <c r="AK74" i="6" s="1"/>
  <c r="AC976" i="5"/>
  <c r="AC74" i="6" s="1"/>
  <c r="U976" i="5"/>
  <c r="U74" i="6" s="1"/>
  <c r="AL994" i="5"/>
  <c r="AL75" i="6" s="1"/>
  <c r="AD994" i="5"/>
  <c r="AD75" i="6" s="1"/>
  <c r="V994" i="5"/>
  <c r="V75" i="6" s="1"/>
  <c r="AJ1030" i="5"/>
  <c r="AJ77" i="6" s="1"/>
  <c r="AB1030" i="5"/>
  <c r="AB77" i="6" s="1"/>
  <c r="T1030" i="5"/>
  <c r="T77" i="6" s="1"/>
  <c r="AN1084" i="5"/>
  <c r="AN80" i="6" s="1"/>
  <c r="AF1084" i="5"/>
  <c r="AF80" i="6" s="1"/>
  <c r="X1084" i="5"/>
  <c r="X80" i="6" s="1"/>
  <c r="AI1102" i="5"/>
  <c r="AI81" i="6" s="1"/>
  <c r="AA1102" i="5"/>
  <c r="AA81" i="6" s="1"/>
  <c r="S1102" i="5"/>
  <c r="S81" i="6" s="1"/>
  <c r="AP1138" i="5"/>
  <c r="AP83" i="6" s="1"/>
  <c r="AH1138" i="5"/>
  <c r="AH83" i="6" s="1"/>
  <c r="Z1138" i="5"/>
  <c r="Z83" i="6" s="1"/>
  <c r="AJ976" i="5"/>
  <c r="AJ74" i="6" s="1"/>
  <c r="AB976" i="5"/>
  <c r="AB74" i="6" s="1"/>
  <c r="T976" i="5"/>
  <c r="T74" i="6" s="1"/>
  <c r="AK994" i="5"/>
  <c r="AK75" i="6" s="1"/>
  <c r="AC994" i="5"/>
  <c r="AC75" i="6" s="1"/>
  <c r="U994" i="5"/>
  <c r="U75" i="6" s="1"/>
  <c r="AL1048" i="5"/>
  <c r="AL78" i="6" s="1"/>
  <c r="AD1048" i="5"/>
  <c r="AD78" i="6" s="1"/>
  <c r="V1048" i="5"/>
  <c r="V78" i="6" s="1"/>
  <c r="AJ922" i="5"/>
  <c r="AJ71" i="6" s="1"/>
  <c r="AB922" i="5"/>
  <c r="AB71" i="6" s="1"/>
  <c r="T922" i="5"/>
  <c r="T71" i="6" s="1"/>
  <c r="AK1210" i="5"/>
  <c r="AK87" i="6" s="1"/>
  <c r="AC1210" i="5"/>
  <c r="AC87" i="6" s="1"/>
  <c r="U1210" i="5"/>
  <c r="U87" i="6" s="1"/>
  <c r="E90" i="6"/>
  <c r="L1246" i="5"/>
  <c r="E89" i="6"/>
  <c r="R1230" i="5"/>
  <c r="R1246" i="5" s="1"/>
  <c r="R89" i="6" s="1"/>
  <c r="L1255" i="5"/>
  <c r="X1255" i="5" s="1"/>
  <c r="F1300" i="5"/>
  <c r="L1231" i="5"/>
  <c r="F1282" i="5"/>
  <c r="L1287" i="5"/>
  <c r="L1254" i="5"/>
  <c r="X1254" i="5" s="1"/>
  <c r="L1230" i="5"/>
  <c r="L1286" i="5"/>
  <c r="K1252" i="5"/>
  <c r="K1255" i="5"/>
  <c r="L1266" i="5"/>
  <c r="AD1266" i="5" s="1"/>
  <c r="AD1282" i="5" s="1"/>
  <c r="AD91" i="6" s="1"/>
  <c r="F1222" i="5"/>
  <c r="L1250" i="5"/>
  <c r="X1250" i="5" s="1"/>
  <c r="L1285" i="5"/>
  <c r="L1253" i="5"/>
  <c r="X1253" i="5" s="1"/>
  <c r="L1252" i="5"/>
  <c r="X1252" i="5" s="1"/>
  <c r="L1251" i="5"/>
  <c r="X1251" i="5" s="1"/>
  <c r="K1251" i="5"/>
  <c r="L1249" i="5"/>
  <c r="X1249" i="5" s="1"/>
  <c r="K1249" i="5"/>
  <c r="L96" i="5"/>
  <c r="K96" i="5"/>
  <c r="K42" i="5"/>
  <c r="K40" i="5"/>
  <c r="K39" i="5"/>
  <c r="J576" i="5"/>
  <c r="R576" i="5" s="1"/>
  <c r="J88" i="5"/>
  <c r="R88" i="5" s="1"/>
  <c r="J189" i="5"/>
  <c r="R189" i="5" s="1"/>
  <c r="J79" i="5"/>
  <c r="R79" i="5" s="1"/>
  <c r="J152" i="5"/>
  <c r="R152" i="5" s="1"/>
  <c r="J747" i="5"/>
  <c r="R747" i="5" s="1"/>
  <c r="J1221" i="5"/>
  <c r="R1221" i="5" s="1"/>
  <c r="J943" i="5"/>
  <c r="J112" i="5" l="1"/>
  <c r="I28" i="6" s="1"/>
  <c r="J28" i="6" s="1"/>
  <c r="R112" i="5"/>
  <c r="R28" i="6" s="1"/>
  <c r="J76" i="5"/>
  <c r="I26" i="6" s="1"/>
  <c r="J26" i="6" s="1"/>
  <c r="J1070" i="5"/>
  <c r="R1070" i="5" s="1"/>
  <c r="J963" i="5"/>
  <c r="R963" i="5" s="1"/>
  <c r="H45" i="5"/>
  <c r="H1200" i="5"/>
  <c r="H1213" i="5"/>
  <c r="H1197" i="5"/>
  <c r="J1264" i="5"/>
  <c r="J1127" i="5"/>
  <c r="R1127" i="5" s="1"/>
  <c r="J1020" i="5"/>
  <c r="R1020" i="5" s="1"/>
  <c r="J908" i="5"/>
  <c r="R908" i="5" s="1"/>
  <c r="J965" i="5"/>
  <c r="R965" i="5" s="1"/>
  <c r="J857" i="5"/>
  <c r="R857" i="5" s="1"/>
  <c r="J801" i="5"/>
  <c r="R801" i="5" s="1"/>
  <c r="J748" i="5"/>
  <c r="R748" i="5" s="1"/>
  <c r="J575" i="5"/>
  <c r="R575" i="5" s="1"/>
  <c r="J126" i="5"/>
  <c r="R126" i="5" s="1"/>
  <c r="J195" i="5"/>
  <c r="R195" i="5" s="1"/>
  <c r="J1075" i="5"/>
  <c r="R1075" i="5" s="1"/>
  <c r="J698" i="5"/>
  <c r="R698" i="5" s="1"/>
  <c r="J409" i="5"/>
  <c r="R409" i="5" s="1"/>
  <c r="J355" i="5"/>
  <c r="R355" i="5" s="1"/>
  <c r="J515" i="5"/>
  <c r="R515" i="5" s="1"/>
  <c r="J463" i="5"/>
  <c r="R463" i="5" s="1"/>
  <c r="J302" i="5"/>
  <c r="R302" i="5" s="1"/>
  <c r="J250" i="5"/>
  <c r="R250" i="5" s="1"/>
  <c r="J1077" i="5"/>
  <c r="R1077" i="5" s="1"/>
  <c r="J465" i="5"/>
  <c r="R465" i="5" s="1"/>
  <c r="J517" i="5"/>
  <c r="R517" i="5" s="1"/>
  <c r="J304" i="5"/>
  <c r="R304" i="5" s="1"/>
  <c r="J357" i="5"/>
  <c r="R357" i="5" s="1"/>
  <c r="J411" i="5"/>
  <c r="R411" i="5" s="1"/>
  <c r="J252" i="5"/>
  <c r="R252" i="5" s="1"/>
  <c r="J196" i="5"/>
  <c r="R196" i="5" s="1"/>
  <c r="J479" i="5"/>
  <c r="R479" i="5" s="1"/>
  <c r="J371" i="5"/>
  <c r="R371" i="5" s="1"/>
  <c r="J317" i="5"/>
  <c r="R317" i="5" s="1"/>
  <c r="J532" i="5"/>
  <c r="R532" i="5" s="1"/>
  <c r="J425" i="5"/>
  <c r="R425" i="5" s="1"/>
  <c r="J263" i="5"/>
  <c r="R263" i="5" s="1"/>
  <c r="J906" i="5"/>
  <c r="J1123" i="5"/>
  <c r="R1123" i="5" s="1"/>
  <c r="J961" i="5"/>
  <c r="R961" i="5" s="1"/>
  <c r="J1015" i="5"/>
  <c r="R1015" i="5" s="1"/>
  <c r="J799" i="5"/>
  <c r="J853" i="5"/>
  <c r="R853" i="5" s="1"/>
  <c r="J566" i="5"/>
  <c r="R566" i="5" s="1"/>
  <c r="J244" i="5"/>
  <c r="R244" i="5" s="1"/>
  <c r="J187" i="5"/>
  <c r="R187" i="5" s="1"/>
  <c r="J118" i="5"/>
  <c r="R118" i="5" s="1"/>
  <c r="J1140" i="5"/>
  <c r="J1032" i="5"/>
  <c r="J1198" i="5"/>
  <c r="R1198" i="5" s="1"/>
  <c r="J1086" i="5"/>
  <c r="J978" i="5"/>
  <c r="J762" i="5"/>
  <c r="J654" i="5"/>
  <c r="J708" i="5"/>
  <c r="J816" i="5"/>
  <c r="J600" i="5"/>
  <c r="J366" i="5"/>
  <c r="J528" i="5"/>
  <c r="J474" i="5"/>
  <c r="J420" i="5"/>
  <c r="J312" i="5"/>
  <c r="J258" i="5"/>
  <c r="J150" i="5"/>
  <c r="J204" i="5"/>
  <c r="J1016" i="5"/>
  <c r="R1016" i="5" s="1"/>
  <c r="J962" i="5"/>
  <c r="R962" i="5" s="1"/>
  <c r="J1124" i="5"/>
  <c r="R1124" i="5" s="1"/>
  <c r="J854" i="5"/>
  <c r="R854" i="5" s="1"/>
  <c r="J637" i="5"/>
  <c r="R637" i="5" s="1"/>
  <c r="J694" i="5"/>
  <c r="R694" i="5" s="1"/>
  <c r="J567" i="5"/>
  <c r="R567" i="5" s="1"/>
  <c r="J404" i="5"/>
  <c r="R404" i="5" s="1"/>
  <c r="J296" i="5"/>
  <c r="R296" i="5" s="1"/>
  <c r="J458" i="5"/>
  <c r="R458" i="5" s="1"/>
  <c r="J120" i="5"/>
  <c r="R120" i="5" s="1"/>
  <c r="J1125" i="5"/>
  <c r="R1125" i="5" s="1"/>
  <c r="J1017" i="5"/>
  <c r="R1017" i="5" s="1"/>
  <c r="J907" i="5"/>
  <c r="R907" i="5" s="1"/>
  <c r="J1071" i="5"/>
  <c r="R1071" i="5" s="1"/>
  <c r="J746" i="5"/>
  <c r="R746" i="5" s="1"/>
  <c r="J800" i="5"/>
  <c r="R800" i="5" s="1"/>
  <c r="J695" i="5"/>
  <c r="R695" i="5" s="1"/>
  <c r="J511" i="5"/>
  <c r="J351" i="5"/>
  <c r="R351" i="5" s="1"/>
  <c r="J459" i="5"/>
  <c r="R459" i="5" s="1"/>
  <c r="J246" i="5"/>
  <c r="R246" i="5" s="1"/>
  <c r="J121" i="5"/>
  <c r="R121" i="5" s="1"/>
  <c r="J297" i="5"/>
  <c r="R297" i="5" s="1"/>
  <c r="J1141" i="5"/>
  <c r="R1141" i="5" s="1"/>
  <c r="J1033" i="5"/>
  <c r="R1033" i="5" s="1"/>
  <c r="J979" i="5"/>
  <c r="R979" i="5" s="1"/>
  <c r="J1087" i="5"/>
  <c r="R1087" i="5" s="1"/>
  <c r="J601" i="5"/>
  <c r="R601" i="5" s="1"/>
  <c r="J763" i="5"/>
  <c r="R763" i="5" s="1"/>
  <c r="J655" i="5"/>
  <c r="R655" i="5" s="1"/>
  <c r="J709" i="5"/>
  <c r="R709" i="5" s="1"/>
  <c r="J313" i="5"/>
  <c r="R313" i="5" s="1"/>
  <c r="J367" i="5"/>
  <c r="R367" i="5" s="1"/>
  <c r="J475" i="5"/>
  <c r="R475" i="5" s="1"/>
  <c r="J421" i="5"/>
  <c r="R421" i="5" s="1"/>
  <c r="J78" i="5"/>
  <c r="J205" i="5"/>
  <c r="R205" i="5" s="1"/>
  <c r="J119" i="5"/>
  <c r="R119" i="5" s="1"/>
  <c r="J259" i="5"/>
  <c r="R259" i="5" s="1"/>
  <c r="J151" i="5"/>
  <c r="R151" i="5" s="1"/>
  <c r="R943" i="5"/>
  <c r="AD94" i="6"/>
  <c r="AD5" i="6" s="1"/>
  <c r="AD22" i="6" s="1"/>
  <c r="E29" i="7" s="1"/>
  <c r="U94" i="6"/>
  <c r="U5" i="6" s="1"/>
  <c r="U22" i="6" s="1"/>
  <c r="AL94" i="6"/>
  <c r="AL5" i="6" s="1"/>
  <c r="AL22" i="6" s="1"/>
  <c r="AF94" i="6"/>
  <c r="AF5" i="6" s="1"/>
  <c r="AF22" i="6" s="1"/>
  <c r="H1080" i="5"/>
  <c r="H1130" i="5"/>
  <c r="H1023" i="5"/>
  <c r="H911" i="5"/>
  <c r="H968" i="5"/>
  <c r="H860" i="5"/>
  <c r="H702" i="5"/>
  <c r="H583" i="5"/>
  <c r="H805" i="5"/>
  <c r="H751" i="5"/>
  <c r="H468" i="5"/>
  <c r="H520" i="5"/>
  <c r="H414" i="5"/>
  <c r="H360" i="5"/>
  <c r="H307" i="5"/>
  <c r="H199" i="5"/>
  <c r="H255" i="5"/>
  <c r="J348" i="5"/>
  <c r="AK94" i="6"/>
  <c r="AK5" i="6" s="1"/>
  <c r="AK22" i="6" s="1"/>
  <c r="AN94" i="6"/>
  <c r="AN5" i="6" s="1"/>
  <c r="AN22" i="6" s="1"/>
  <c r="J1076" i="5"/>
  <c r="R1076" i="5" s="1"/>
  <c r="J699" i="5"/>
  <c r="R699" i="5" s="1"/>
  <c r="J802" i="5"/>
  <c r="R802" i="5" s="1"/>
  <c r="J303" i="5"/>
  <c r="R303" i="5" s="1"/>
  <c r="J356" i="5"/>
  <c r="R356" i="5" s="1"/>
  <c r="J410" i="5"/>
  <c r="R410" i="5" s="1"/>
  <c r="J516" i="5"/>
  <c r="R516" i="5" s="1"/>
  <c r="J464" i="5"/>
  <c r="R464" i="5" s="1"/>
  <c r="J251" i="5"/>
  <c r="R251" i="5" s="1"/>
  <c r="J128" i="5"/>
  <c r="R128" i="5" s="1"/>
  <c r="AC94" i="6"/>
  <c r="AC5" i="6" s="1"/>
  <c r="AC22" i="6" s="1"/>
  <c r="J262" i="5"/>
  <c r="R262" i="5" s="1"/>
  <c r="J578" i="5"/>
  <c r="R578" i="5" s="1"/>
  <c r="J129" i="5"/>
  <c r="R129" i="5" s="1"/>
  <c r="J1019" i="5"/>
  <c r="R1019" i="5" s="1"/>
  <c r="J125" i="5"/>
  <c r="R125" i="5" s="1"/>
  <c r="J193" i="5"/>
  <c r="R193" i="5" s="1"/>
  <c r="AH94" i="6"/>
  <c r="AH5" i="6" s="1"/>
  <c r="AH22" i="6" s="1"/>
  <c r="AO94" i="6"/>
  <c r="AO5" i="6" s="1"/>
  <c r="AO22" i="6" s="1"/>
  <c r="J1130" i="5"/>
  <c r="R1130" i="5" s="1"/>
  <c r="J1080" i="5"/>
  <c r="R1080" i="5" s="1"/>
  <c r="J1023" i="5"/>
  <c r="R1023" i="5" s="1"/>
  <c r="J911" i="5"/>
  <c r="R911" i="5" s="1"/>
  <c r="J968" i="5"/>
  <c r="R968" i="5" s="1"/>
  <c r="J860" i="5"/>
  <c r="R860" i="5" s="1"/>
  <c r="J702" i="5"/>
  <c r="R702" i="5" s="1"/>
  <c r="J583" i="5"/>
  <c r="R583" i="5" s="1"/>
  <c r="J805" i="5"/>
  <c r="R805" i="5" s="1"/>
  <c r="J751" i="5"/>
  <c r="R751" i="5" s="1"/>
  <c r="J307" i="5"/>
  <c r="R307" i="5" s="1"/>
  <c r="J468" i="5"/>
  <c r="R468" i="5" s="1"/>
  <c r="J520" i="5"/>
  <c r="R520" i="5" s="1"/>
  <c r="J414" i="5"/>
  <c r="R414" i="5" s="1"/>
  <c r="J360" i="5"/>
  <c r="R360" i="5" s="1"/>
  <c r="J255" i="5"/>
  <c r="R255" i="5" s="1"/>
  <c r="J133" i="5"/>
  <c r="R133" i="5" s="1"/>
  <c r="J199" i="5"/>
  <c r="R199" i="5" s="1"/>
  <c r="J1126" i="5"/>
  <c r="R1126" i="5" s="1"/>
  <c r="J1073" i="5"/>
  <c r="R1073" i="5" s="1"/>
  <c r="J696" i="5"/>
  <c r="R696" i="5" s="1"/>
  <c r="J572" i="5"/>
  <c r="R572" i="5" s="1"/>
  <c r="J353" i="5"/>
  <c r="R353" i="5" s="1"/>
  <c r="J513" i="5"/>
  <c r="R513" i="5" s="1"/>
  <c r="J461" i="5"/>
  <c r="R461" i="5" s="1"/>
  <c r="J407" i="5"/>
  <c r="R407" i="5" s="1"/>
  <c r="J124" i="5"/>
  <c r="R124" i="5" s="1"/>
  <c r="J194" i="5"/>
  <c r="R194" i="5" s="1"/>
  <c r="J300" i="5"/>
  <c r="R300" i="5" s="1"/>
  <c r="J248" i="5"/>
  <c r="R248" i="5" s="1"/>
  <c r="AP94" i="6"/>
  <c r="AP5" i="6" s="1"/>
  <c r="AP22" i="6" s="1"/>
  <c r="R726" i="5"/>
  <c r="R742" i="5" s="1"/>
  <c r="R61" i="6" s="1"/>
  <c r="J742" i="5"/>
  <c r="I61" i="6" s="1"/>
  <c r="J61" i="6" s="1"/>
  <c r="V94" i="6"/>
  <c r="V5" i="6" s="1"/>
  <c r="V22" i="6" s="1"/>
  <c r="S94" i="6"/>
  <c r="S5" i="6" s="1"/>
  <c r="S22" i="6" s="1"/>
  <c r="L796" i="5"/>
  <c r="E64" i="6"/>
  <c r="AB94" i="6"/>
  <c r="AB5" i="6" s="1"/>
  <c r="AB22" i="6" s="1"/>
  <c r="L1300" i="5"/>
  <c r="E6" i="6"/>
  <c r="AI94" i="6"/>
  <c r="AI5" i="6" s="1"/>
  <c r="AI22" i="6" s="1"/>
  <c r="W94" i="6"/>
  <c r="W5" i="6" s="1"/>
  <c r="W22" i="6" s="1"/>
  <c r="L726" i="5"/>
  <c r="F742" i="5"/>
  <c r="AJ94" i="6"/>
  <c r="AJ5" i="6" s="1"/>
  <c r="AJ22" i="6" s="1"/>
  <c r="AE94" i="6"/>
  <c r="AE5" i="6" s="1"/>
  <c r="AE22" i="6" s="1"/>
  <c r="L1282" i="5"/>
  <c r="E91" i="6"/>
  <c r="K89" i="6"/>
  <c r="F89" i="6"/>
  <c r="L89" i="6" s="1"/>
  <c r="AM94" i="6"/>
  <c r="AM5" i="6" s="1"/>
  <c r="AM22" i="6" s="1"/>
  <c r="X1264" i="5"/>
  <c r="X90" i="6" s="1"/>
  <c r="X94" i="6" s="1"/>
  <c r="X5" i="6" s="1"/>
  <c r="X22" i="6" s="1"/>
  <c r="E28" i="7" s="1"/>
  <c r="AA94" i="6"/>
  <c r="AA5" i="6" s="1"/>
  <c r="AA22" i="6" s="1"/>
  <c r="T94" i="6"/>
  <c r="T5" i="6" s="1"/>
  <c r="T22" i="6" s="1"/>
  <c r="E7" i="7" s="1"/>
  <c r="Y94" i="6"/>
  <c r="Y5" i="6" s="1"/>
  <c r="Y22" i="6" s="1"/>
  <c r="F90" i="6"/>
  <c r="Z94" i="6"/>
  <c r="Z5" i="6" s="1"/>
  <c r="Z22" i="6" s="1"/>
  <c r="AG94" i="6"/>
  <c r="AG5" i="6" s="1"/>
  <c r="AG22" i="6" s="1"/>
  <c r="J188" i="5" l="1"/>
  <c r="R188" i="5" s="1"/>
  <c r="J405" i="5"/>
  <c r="R405" i="5" s="1"/>
  <c r="J568" i="5"/>
  <c r="R568" i="5" s="1"/>
  <c r="J855" i="5"/>
  <c r="R855" i="5" s="1"/>
  <c r="J245" i="5"/>
  <c r="R245" i="5" s="1"/>
  <c r="J350" i="5"/>
  <c r="R350" i="5" s="1"/>
  <c r="J745" i="5"/>
  <c r="R745" i="5" s="1"/>
  <c r="H46" i="5"/>
  <c r="H1091" i="5"/>
  <c r="H983" i="5"/>
  <c r="H819" i="5"/>
  <c r="H319" i="5"/>
  <c r="H209" i="5"/>
  <c r="H926" i="5"/>
  <c r="H713" i="5"/>
  <c r="H607" i="5"/>
  <c r="H1037" i="5"/>
  <c r="H766" i="5"/>
  <c r="H659" i="5"/>
  <c r="H481" i="5"/>
  <c r="H872" i="5"/>
  <c r="H266" i="5"/>
  <c r="H533" i="5"/>
  <c r="H158" i="5"/>
  <c r="H427" i="5"/>
  <c r="H1144" i="5"/>
  <c r="H372" i="5"/>
  <c r="H856" i="5"/>
  <c r="H512" i="5"/>
  <c r="H1072" i="5"/>
  <c r="H406" i="5"/>
  <c r="H460" i="5"/>
  <c r="H964" i="5"/>
  <c r="H299" i="5"/>
  <c r="H247" i="5"/>
  <c r="H1018" i="5"/>
  <c r="H352" i="5"/>
  <c r="H190" i="5"/>
  <c r="H370" i="5"/>
  <c r="H478" i="5"/>
  <c r="H531" i="5"/>
  <c r="H262" i="5"/>
  <c r="H818" i="5"/>
  <c r="H424" i="5"/>
  <c r="H154" i="5"/>
  <c r="H765" i="5"/>
  <c r="H316" i="5"/>
  <c r="H207" i="5"/>
  <c r="H1195" i="5"/>
  <c r="H10" i="5"/>
  <c r="H1212" i="5"/>
  <c r="H574" i="5"/>
  <c r="H192" i="5"/>
  <c r="H747" i="5"/>
  <c r="H6" i="5"/>
  <c r="H81" i="5"/>
  <c r="H80" i="5"/>
  <c r="H604" i="5"/>
  <c r="H579" i="5"/>
  <c r="H61" i="5"/>
  <c r="H60" i="5"/>
  <c r="H576" i="5"/>
  <c r="I90" i="6"/>
  <c r="L1264" i="5"/>
  <c r="H1220" i="5"/>
  <c r="H156" i="5"/>
  <c r="H298" i="5"/>
  <c r="H603" i="5"/>
  <c r="H1196" i="5"/>
  <c r="R258" i="5"/>
  <c r="R708" i="5"/>
  <c r="J1069" i="5"/>
  <c r="J1014" i="5"/>
  <c r="J1122" i="5"/>
  <c r="J960" i="5"/>
  <c r="J693" i="5"/>
  <c r="J852" i="5"/>
  <c r="J636" i="5"/>
  <c r="J744" i="5"/>
  <c r="J565" i="5"/>
  <c r="R565" i="5" s="1"/>
  <c r="J457" i="5"/>
  <c r="J403" i="5"/>
  <c r="J349" i="5"/>
  <c r="R349" i="5" s="1"/>
  <c r="J295" i="5"/>
  <c r="J117" i="5"/>
  <c r="R117" i="5" s="1"/>
  <c r="J243" i="5"/>
  <c r="R243" i="5" s="1"/>
  <c r="R312" i="5"/>
  <c r="R654" i="5"/>
  <c r="R906" i="5"/>
  <c r="R420" i="5"/>
  <c r="R762" i="5"/>
  <c r="H1123" i="5"/>
  <c r="H961" i="5"/>
  <c r="H1015" i="5"/>
  <c r="H906" i="5"/>
  <c r="H799" i="5"/>
  <c r="H853" i="5"/>
  <c r="H566" i="5"/>
  <c r="H187" i="5"/>
  <c r="H244" i="5"/>
  <c r="R511" i="5"/>
  <c r="R474" i="5"/>
  <c r="R978" i="5"/>
  <c r="R528" i="5"/>
  <c r="R1086" i="5"/>
  <c r="R366" i="5"/>
  <c r="R799" i="5"/>
  <c r="J966" i="5"/>
  <c r="R966" i="5" s="1"/>
  <c r="J1128" i="5"/>
  <c r="R1128" i="5" s="1"/>
  <c r="J1078" i="5"/>
  <c r="R1078" i="5" s="1"/>
  <c r="J1021" i="5"/>
  <c r="R1021" i="5" s="1"/>
  <c r="J909" i="5"/>
  <c r="R909" i="5" s="1"/>
  <c r="J749" i="5"/>
  <c r="R749" i="5" s="1"/>
  <c r="J858" i="5"/>
  <c r="R858" i="5" s="1"/>
  <c r="J700" i="5"/>
  <c r="R700" i="5" s="1"/>
  <c r="J581" i="5"/>
  <c r="R581" i="5" s="1"/>
  <c r="J803" i="5"/>
  <c r="R803" i="5" s="1"/>
  <c r="J358" i="5"/>
  <c r="R358" i="5" s="1"/>
  <c r="J466" i="5"/>
  <c r="R466" i="5" s="1"/>
  <c r="J412" i="5"/>
  <c r="R412" i="5" s="1"/>
  <c r="J305" i="5"/>
  <c r="R305" i="5" s="1"/>
  <c r="J518" i="5"/>
  <c r="R518" i="5" s="1"/>
  <c r="J131" i="5"/>
  <c r="R131" i="5" s="1"/>
  <c r="J253" i="5"/>
  <c r="R253" i="5" s="1"/>
  <c r="J197" i="5"/>
  <c r="R197" i="5" s="1"/>
  <c r="R348" i="5"/>
  <c r="R78" i="5"/>
  <c r="R204" i="5"/>
  <c r="R600" i="5"/>
  <c r="R1032" i="5"/>
  <c r="R150" i="5"/>
  <c r="R816" i="5"/>
  <c r="R1140" i="5"/>
  <c r="F91" i="6"/>
  <c r="K91" i="6"/>
  <c r="F64" i="6"/>
  <c r="L64" i="6" s="1"/>
  <c r="K64" i="6"/>
  <c r="L742" i="5"/>
  <c r="E61" i="6"/>
  <c r="F6" i="6"/>
  <c r="L6" i="6" s="1"/>
  <c r="K6" i="6"/>
  <c r="L91" i="6" l="1"/>
  <c r="F8" i="6"/>
  <c r="L8" i="6" s="1"/>
  <c r="H709" i="5"/>
  <c r="J364" i="5"/>
  <c r="I41" i="6" s="1"/>
  <c r="J41" i="6" s="1"/>
  <c r="R364" i="5"/>
  <c r="R41" i="6" s="1"/>
  <c r="J90" i="6"/>
  <c r="K90" i="6"/>
  <c r="H304" i="5"/>
  <c r="H252" i="5"/>
  <c r="H357" i="5"/>
  <c r="H196" i="5"/>
  <c r="H1077" i="5"/>
  <c r="H411" i="5"/>
  <c r="H517" i="5"/>
  <c r="H465" i="5"/>
  <c r="H359" i="5"/>
  <c r="H519" i="5"/>
  <c r="H306" i="5"/>
  <c r="H254" i="5"/>
  <c r="H1079" i="5"/>
  <c r="H467" i="5"/>
  <c r="H701" i="5"/>
  <c r="H413" i="5"/>
  <c r="H965" i="5"/>
  <c r="H575" i="5"/>
  <c r="H857" i="5"/>
  <c r="H195" i="5"/>
  <c r="H1020" i="5"/>
  <c r="H748" i="5"/>
  <c r="H908" i="5"/>
  <c r="H801" i="5"/>
  <c r="H1127" i="5"/>
  <c r="H1176" i="5"/>
  <c r="H1192" i="5" s="1"/>
  <c r="G86" i="6" s="1"/>
  <c r="H86" i="6" s="1"/>
  <c r="H79" i="5"/>
  <c r="H577" i="5"/>
  <c r="H35" i="5"/>
  <c r="H697" i="5"/>
  <c r="H408" i="5"/>
  <c r="H354" i="5"/>
  <c r="H1074" i="5"/>
  <c r="H514" i="5"/>
  <c r="H573" i="5"/>
  <c r="H462" i="5"/>
  <c r="H301" i="5"/>
  <c r="H249" i="5"/>
  <c r="H1019" i="5"/>
  <c r="H193" i="5"/>
  <c r="H924" i="5"/>
  <c r="H870" i="5"/>
  <c r="H1034" i="5"/>
  <c r="H710" i="5"/>
  <c r="H980" i="5"/>
  <c r="H656" i="5"/>
  <c r="H1142" i="5"/>
  <c r="H1088" i="5"/>
  <c r="H698" i="5"/>
  <c r="H409" i="5"/>
  <c r="H515" i="5"/>
  <c r="H355" i="5"/>
  <c r="H463" i="5"/>
  <c r="H250" i="5"/>
  <c r="H1075" i="5"/>
  <c r="H302" i="5"/>
  <c r="H1128" i="5"/>
  <c r="H858" i="5"/>
  <c r="H749" i="5"/>
  <c r="H412" i="5"/>
  <c r="H197" i="5"/>
  <c r="H1078" i="5"/>
  <c r="H700" i="5"/>
  <c r="H358" i="5"/>
  <c r="H518" i="5"/>
  <c r="H1021" i="5"/>
  <c r="H581" i="5"/>
  <c r="H305" i="5"/>
  <c r="H966" i="5"/>
  <c r="H909" i="5"/>
  <c r="H803" i="5"/>
  <c r="H466" i="5"/>
  <c r="H253" i="5"/>
  <c r="H76" i="5"/>
  <c r="G26" i="6" s="1"/>
  <c r="H26" i="6" s="1"/>
  <c r="H1141" i="5"/>
  <c r="H475" i="5"/>
  <c r="H1033" i="5"/>
  <c r="H313" i="5"/>
  <c r="H259" i="5"/>
  <c r="H78" i="5"/>
  <c r="H763" i="5"/>
  <c r="H367" i="5"/>
  <c r="H151" i="5"/>
  <c r="H655" i="5"/>
  <c r="H421" i="5"/>
  <c r="H205" i="5"/>
  <c r="H1158" i="5"/>
  <c r="H1174" i="5" s="1"/>
  <c r="G85" i="6" s="1"/>
  <c r="H85" i="6" s="1"/>
  <c r="H84" i="5"/>
  <c r="H578" i="5"/>
  <c r="H572" i="5"/>
  <c r="H407" i="5"/>
  <c r="H1126" i="5"/>
  <c r="H353" i="5"/>
  <c r="H300" i="5"/>
  <c r="H1073" i="5"/>
  <c r="H461" i="5"/>
  <c r="H194" i="5"/>
  <c r="H696" i="5"/>
  <c r="H513" i="5"/>
  <c r="H248" i="5"/>
  <c r="H529" i="5"/>
  <c r="H260" i="5"/>
  <c r="H422" i="5"/>
  <c r="H368" i="5"/>
  <c r="H314" i="5"/>
  <c r="H476" i="5"/>
  <c r="H83" i="5"/>
  <c r="H691" i="5"/>
  <c r="H798" i="5"/>
  <c r="H241" i="5"/>
  <c r="H580" i="5"/>
  <c r="H1076" i="5"/>
  <c r="H410" i="5"/>
  <c r="H251" i="5"/>
  <c r="H699" i="5"/>
  <c r="H516" i="5"/>
  <c r="H802" i="5"/>
  <c r="H464" i="5"/>
  <c r="H356" i="5"/>
  <c r="H303" i="5"/>
  <c r="H87" i="5"/>
  <c r="H1090" i="5"/>
  <c r="H426" i="5"/>
  <c r="H157" i="5"/>
  <c r="H982" i="5"/>
  <c r="H712" i="5"/>
  <c r="H1199" i="5"/>
  <c r="H480" i="5"/>
  <c r="H606" i="5"/>
  <c r="H318" i="5"/>
  <c r="H1036" i="5"/>
  <c r="H658" i="5"/>
  <c r="H265" i="5"/>
  <c r="R852" i="5"/>
  <c r="R868" i="5" s="1"/>
  <c r="R68" i="6" s="1"/>
  <c r="J868" i="5"/>
  <c r="I68" i="6" s="1"/>
  <c r="J68" i="6" s="1"/>
  <c r="J526" i="5"/>
  <c r="I50" i="6" s="1"/>
  <c r="J50" i="6" s="1"/>
  <c r="J922" i="5"/>
  <c r="I71" i="6" s="1"/>
  <c r="J71" i="6" s="1"/>
  <c r="J976" i="5"/>
  <c r="I74" i="6" s="1"/>
  <c r="J74" i="6" s="1"/>
  <c r="R960" i="5"/>
  <c r="R976" i="5" s="1"/>
  <c r="R74" i="6" s="1"/>
  <c r="J814" i="5"/>
  <c r="I65" i="6" s="1"/>
  <c r="J65" i="6" s="1"/>
  <c r="R526" i="5"/>
  <c r="R50" i="6" s="1"/>
  <c r="R403" i="5"/>
  <c r="R418" i="5" s="1"/>
  <c r="R44" i="6" s="1"/>
  <c r="J418" i="5"/>
  <c r="I44" i="6" s="1"/>
  <c r="J44" i="6" s="1"/>
  <c r="R1122" i="5"/>
  <c r="R1138" i="5" s="1"/>
  <c r="R83" i="6" s="1"/>
  <c r="J1138" i="5"/>
  <c r="I83" i="6" s="1"/>
  <c r="J83" i="6" s="1"/>
  <c r="R814" i="5"/>
  <c r="R65" i="6" s="1"/>
  <c r="R457" i="5"/>
  <c r="R472" i="5" s="1"/>
  <c r="R47" i="6" s="1"/>
  <c r="J472" i="5"/>
  <c r="I47" i="6" s="1"/>
  <c r="J47" i="6" s="1"/>
  <c r="J1030" i="5"/>
  <c r="I77" i="6" s="1"/>
  <c r="J77" i="6" s="1"/>
  <c r="R1014" i="5"/>
  <c r="R1030" i="5" s="1"/>
  <c r="R77" i="6" s="1"/>
  <c r="R1069" i="5"/>
  <c r="R1084" i="5" s="1"/>
  <c r="R80" i="6" s="1"/>
  <c r="J1084" i="5"/>
  <c r="I80" i="6" s="1"/>
  <c r="J80" i="6" s="1"/>
  <c r="J760" i="5"/>
  <c r="I62" i="6" s="1"/>
  <c r="J62" i="6" s="1"/>
  <c r="R744" i="5"/>
  <c r="R760" i="5" s="1"/>
  <c r="R62" i="6" s="1"/>
  <c r="R636" i="5"/>
  <c r="R652" i="5" s="1"/>
  <c r="R56" i="6" s="1"/>
  <c r="J652" i="5"/>
  <c r="I56" i="6" s="1"/>
  <c r="J56" i="6" s="1"/>
  <c r="R922" i="5"/>
  <c r="R71" i="6" s="1"/>
  <c r="R295" i="5"/>
  <c r="R310" i="5" s="1"/>
  <c r="R38" i="6" s="1"/>
  <c r="J310" i="5"/>
  <c r="I38" i="6" s="1"/>
  <c r="J38" i="6" s="1"/>
  <c r="R693" i="5"/>
  <c r="F61" i="6"/>
  <c r="L61" i="6" s="1"/>
  <c r="K61" i="6"/>
  <c r="L90" i="6" l="1"/>
  <c r="J7" i="6"/>
  <c r="L7" i="6" s="1"/>
  <c r="H1087" i="5"/>
  <c r="H979" i="5"/>
  <c r="H601" i="5"/>
  <c r="H152" i="5"/>
  <c r="F750" i="5"/>
  <c r="F132" i="5"/>
  <c r="F1129" i="5"/>
  <c r="F492" i="5"/>
  <c r="F672" i="5"/>
  <c r="F546" i="5"/>
  <c r="H605" i="5"/>
  <c r="H85" i="5"/>
  <c r="H208" i="5"/>
  <c r="H264" i="5"/>
  <c r="H155" i="5"/>
  <c r="J87" i="5"/>
  <c r="R87" i="5" s="1"/>
  <c r="J122" i="5"/>
  <c r="R122" i="5" s="1"/>
  <c r="J84" i="5"/>
  <c r="R84" i="5" s="1"/>
  <c r="J83" i="5"/>
  <c r="R83" i="5" s="1"/>
  <c r="F1050" i="5"/>
  <c r="F996" i="5"/>
  <c r="F967" i="5"/>
  <c r="F910" i="5"/>
  <c r="F276" i="5"/>
  <c r="F222" i="5"/>
  <c r="F1217" i="5"/>
  <c r="F618" i="5"/>
  <c r="H36" i="5"/>
  <c r="H37" i="5"/>
  <c r="H38" i="5"/>
  <c r="H186" i="5"/>
  <c r="F1214" i="5"/>
  <c r="F942" i="5"/>
  <c r="F834" i="5"/>
  <c r="F859" i="5"/>
  <c r="F582" i="5"/>
  <c r="F198" i="5"/>
  <c r="F438" i="5"/>
  <c r="F384" i="5"/>
  <c r="H690" i="5"/>
  <c r="H564" i="5"/>
  <c r="H240" i="5"/>
  <c r="F1216" i="5"/>
  <c r="K34" i="5"/>
  <c r="F34" i="5"/>
  <c r="L34" i="5" s="1"/>
  <c r="F1215" i="5"/>
  <c r="F1104" i="5"/>
  <c r="F888" i="5"/>
  <c r="F1022" i="5"/>
  <c r="F804" i="5"/>
  <c r="H960" i="5"/>
  <c r="H636" i="5"/>
  <c r="H403" i="5"/>
  <c r="H243" i="5"/>
  <c r="H1069" i="5"/>
  <c r="H744" i="5"/>
  <c r="H349" i="5"/>
  <c r="H1014" i="5"/>
  <c r="H852" i="5"/>
  <c r="H565" i="5"/>
  <c r="H295" i="5"/>
  <c r="H1122" i="5"/>
  <c r="H693" i="5"/>
  <c r="H457" i="5"/>
  <c r="F330" i="5"/>
  <c r="F168" i="5"/>
  <c r="K569" i="5"/>
  <c r="F569" i="5"/>
  <c r="L569" i="5" s="1"/>
  <c r="K943" i="5"/>
  <c r="F943" i="5"/>
  <c r="F850" i="5" l="1"/>
  <c r="F1012" i="5"/>
  <c r="J82" i="5"/>
  <c r="J571" i="5"/>
  <c r="R571" i="5" s="1"/>
  <c r="J191" i="5"/>
  <c r="R191" i="5" s="1"/>
  <c r="F510" i="5"/>
  <c r="L510" i="5" s="1"/>
  <c r="K510" i="5"/>
  <c r="K402" i="5"/>
  <c r="F402" i="5"/>
  <c r="L402" i="5" s="1"/>
  <c r="F688" i="5"/>
  <c r="F508" i="5"/>
  <c r="F11" i="5"/>
  <c r="L11" i="5" s="1"/>
  <c r="K11" i="5"/>
  <c r="F570" i="5"/>
  <c r="L570" i="5" s="1"/>
  <c r="K570" i="5"/>
  <c r="F346" i="5"/>
  <c r="F25" i="5"/>
  <c r="L25" i="5" s="1"/>
  <c r="K25" i="5"/>
  <c r="F400" i="5"/>
  <c r="K294" i="5"/>
  <c r="F294" i="5"/>
  <c r="L294" i="5" s="1"/>
  <c r="F292" i="5"/>
  <c r="F1066" i="5"/>
  <c r="F242" i="5"/>
  <c r="L242" i="5" s="1"/>
  <c r="K242" i="5"/>
  <c r="F348" i="5"/>
  <c r="L348" i="5" s="1"/>
  <c r="K348" i="5"/>
  <c r="F904" i="5"/>
  <c r="J35" i="5"/>
  <c r="R35" i="5" s="1"/>
  <c r="J577" i="5"/>
  <c r="R577" i="5" s="1"/>
  <c r="F6" i="5"/>
  <c r="K6" i="5"/>
  <c r="F238" i="5"/>
  <c r="H1222" i="5"/>
  <c r="L1222" i="5" s="1"/>
  <c r="K1222" i="5"/>
  <c r="K1068" i="5"/>
  <c r="F1068" i="5"/>
  <c r="L1068" i="5" s="1"/>
  <c r="H1198" i="5"/>
  <c r="H1032" i="5"/>
  <c r="H600" i="5"/>
  <c r="H420" i="5"/>
  <c r="H258" i="5"/>
  <c r="H978" i="5"/>
  <c r="H654" i="5"/>
  <c r="H762" i="5"/>
  <c r="H312" i="5"/>
  <c r="H150" i="5"/>
  <c r="H1140" i="5"/>
  <c r="H708" i="5"/>
  <c r="H528" i="5"/>
  <c r="H366" i="5"/>
  <c r="H1086" i="5"/>
  <c r="H816" i="5"/>
  <c r="H474" i="5"/>
  <c r="H204" i="5"/>
  <c r="F62" i="5"/>
  <c r="L62" i="5" s="1"/>
  <c r="K62" i="5"/>
  <c r="F184" i="5"/>
  <c r="F1120" i="5"/>
  <c r="F28" i="5"/>
  <c r="L28" i="5" s="1"/>
  <c r="K28" i="5"/>
  <c r="F454" i="5"/>
  <c r="F634" i="5"/>
  <c r="F692" i="5"/>
  <c r="L692" i="5" s="1"/>
  <c r="K692" i="5"/>
  <c r="F456" i="5"/>
  <c r="L456" i="5" s="1"/>
  <c r="K456" i="5"/>
  <c r="F562" i="5"/>
  <c r="L943" i="5"/>
  <c r="F958" i="5"/>
  <c r="K1221" i="5"/>
  <c r="F1221" i="5"/>
  <c r="L1221" i="5" s="1"/>
  <c r="E82" i="6" l="1"/>
  <c r="H1217" i="5"/>
  <c r="J888" i="5"/>
  <c r="K888" i="5"/>
  <c r="J155" i="5"/>
  <c r="R155" i="5" s="1"/>
  <c r="J605" i="5"/>
  <c r="R605" i="5" s="1"/>
  <c r="J130" i="5"/>
  <c r="R130" i="5" s="1"/>
  <c r="J264" i="5"/>
  <c r="R264" i="5" s="1"/>
  <c r="J85" i="5"/>
  <c r="R85" i="5" s="1"/>
  <c r="J208" i="5"/>
  <c r="R208" i="5" s="1"/>
  <c r="F27" i="5"/>
  <c r="L27" i="5" s="1"/>
  <c r="K27" i="5"/>
  <c r="E70" i="6"/>
  <c r="J618" i="5"/>
  <c r="K618" i="5"/>
  <c r="K276" i="5"/>
  <c r="H910" i="5"/>
  <c r="L910" i="5" s="1"/>
  <c r="K910" i="5"/>
  <c r="H1129" i="5"/>
  <c r="L1129" i="5" s="1"/>
  <c r="K1129" i="5"/>
  <c r="H859" i="5"/>
  <c r="L859" i="5" s="1"/>
  <c r="K859" i="5"/>
  <c r="H12" i="5"/>
  <c r="K12" i="5"/>
  <c r="F241" i="5"/>
  <c r="L241" i="5" s="1"/>
  <c r="K241" i="5"/>
  <c r="R82" i="5"/>
  <c r="J94" i="5"/>
  <c r="I27" i="6" s="1"/>
  <c r="J27" i="6" s="1"/>
  <c r="H1214" i="5"/>
  <c r="H1218" i="5"/>
  <c r="E52" i="6"/>
  <c r="E31" i="6"/>
  <c r="J1104" i="5"/>
  <c r="K1104" i="5"/>
  <c r="J240" i="5"/>
  <c r="J116" i="5"/>
  <c r="R116" i="5" s="1"/>
  <c r="J690" i="5"/>
  <c r="J564" i="5"/>
  <c r="R564" i="5" s="1"/>
  <c r="J672" i="5"/>
  <c r="K672" i="5"/>
  <c r="J384" i="5"/>
  <c r="K384" i="5"/>
  <c r="J330" i="5"/>
  <c r="K330" i="5"/>
  <c r="H1022" i="5"/>
  <c r="L1022" i="5" s="1"/>
  <c r="K1022" i="5"/>
  <c r="H198" i="5"/>
  <c r="L198" i="5" s="1"/>
  <c r="K198" i="5"/>
  <c r="H582" i="5"/>
  <c r="L582" i="5" s="1"/>
  <c r="K582" i="5"/>
  <c r="H7" i="5"/>
  <c r="L7" i="5" s="1"/>
  <c r="K7" i="5"/>
  <c r="E40" i="6"/>
  <c r="F114" i="5"/>
  <c r="L114" i="5" s="1"/>
  <c r="K114" i="5"/>
  <c r="E49" i="6"/>
  <c r="F24" i="5"/>
  <c r="L24" i="5" s="1"/>
  <c r="K24" i="5"/>
  <c r="E46" i="6"/>
  <c r="H26" i="5"/>
  <c r="E34" i="6"/>
  <c r="L6" i="5"/>
  <c r="J834" i="5"/>
  <c r="K834" i="5"/>
  <c r="J996" i="5"/>
  <c r="K996" i="5"/>
  <c r="J36" i="5"/>
  <c r="R36" i="5" s="1"/>
  <c r="J37" i="5"/>
  <c r="R37" i="5" s="1"/>
  <c r="J186" i="5"/>
  <c r="J115" i="5"/>
  <c r="R115" i="5" s="1"/>
  <c r="J38" i="5"/>
  <c r="R38" i="5" s="1"/>
  <c r="J168" i="5"/>
  <c r="K168" i="5"/>
  <c r="J222" i="5"/>
  <c r="K222" i="5"/>
  <c r="J492" i="5"/>
  <c r="K492" i="5"/>
  <c r="L132" i="5"/>
  <c r="K132" i="5"/>
  <c r="H804" i="5"/>
  <c r="L804" i="5" s="1"/>
  <c r="K804" i="5"/>
  <c r="E37" i="6"/>
  <c r="F798" i="5"/>
  <c r="L798" i="5" s="1"/>
  <c r="K798" i="5"/>
  <c r="E76" i="6"/>
  <c r="H1216" i="5"/>
  <c r="L1216" i="5" s="1"/>
  <c r="K1216" i="5"/>
  <c r="H1215" i="5"/>
  <c r="E55" i="6"/>
  <c r="J1050" i="5"/>
  <c r="K1050" i="5"/>
  <c r="J942" i="5"/>
  <c r="K942" i="5"/>
  <c r="H13" i="5"/>
  <c r="L13" i="5" s="1"/>
  <c r="K13" i="5"/>
  <c r="J546" i="5"/>
  <c r="K546" i="5"/>
  <c r="J438" i="5"/>
  <c r="K438" i="5"/>
  <c r="H750" i="5"/>
  <c r="L750" i="5" s="1"/>
  <c r="K750" i="5"/>
  <c r="H967" i="5"/>
  <c r="L967" i="5" s="1"/>
  <c r="K967" i="5"/>
  <c r="H33" i="5"/>
  <c r="E79" i="6"/>
  <c r="E43" i="6"/>
  <c r="K691" i="5"/>
  <c r="F691" i="5"/>
  <c r="L691" i="5" s="1"/>
  <c r="E58" i="6"/>
  <c r="E67" i="6"/>
  <c r="H8" i="5"/>
  <c r="L8" i="5" s="1"/>
  <c r="K8" i="5"/>
  <c r="H9" i="5"/>
  <c r="L9" i="5" s="1"/>
  <c r="K9" i="5"/>
  <c r="E73" i="6"/>
  <c r="R94" i="5" l="1"/>
  <c r="R27" i="6" s="1"/>
  <c r="F58" i="6"/>
  <c r="F657" i="5"/>
  <c r="F1035" i="5"/>
  <c r="J508" i="5"/>
  <c r="R492" i="5"/>
  <c r="R508" i="5" s="1"/>
  <c r="R49" i="6" s="1"/>
  <c r="L492" i="5"/>
  <c r="J184" i="5"/>
  <c r="R168" i="5"/>
  <c r="R184" i="5" s="1"/>
  <c r="R31" i="6" s="1"/>
  <c r="L168" i="5"/>
  <c r="F911" i="5"/>
  <c r="L911" i="5" s="1"/>
  <c r="K911" i="5"/>
  <c r="K1130" i="5"/>
  <c r="F1130" i="5"/>
  <c r="L1130" i="5" s="1"/>
  <c r="F414" i="5"/>
  <c r="L414" i="5" s="1"/>
  <c r="K414" i="5"/>
  <c r="K468" i="5"/>
  <c r="F468" i="5"/>
  <c r="L468" i="5" s="1"/>
  <c r="H32" i="5"/>
  <c r="H31" i="5"/>
  <c r="F206" i="5"/>
  <c r="F477" i="5"/>
  <c r="F817" i="5"/>
  <c r="F47" i="5"/>
  <c r="L47" i="5" s="1"/>
  <c r="K47" i="5"/>
  <c r="R330" i="5"/>
  <c r="R346" i="5" s="1"/>
  <c r="R40" i="6" s="1"/>
  <c r="J346" i="5"/>
  <c r="L330" i="5"/>
  <c r="R672" i="5"/>
  <c r="R688" i="5" s="1"/>
  <c r="R58" i="6" s="1"/>
  <c r="J688" i="5"/>
  <c r="L672" i="5"/>
  <c r="F31" i="6"/>
  <c r="J634" i="5"/>
  <c r="R618" i="5"/>
  <c r="R634" i="5" s="1"/>
  <c r="R55" i="6" s="1"/>
  <c r="L618" i="5"/>
  <c r="F82" i="6"/>
  <c r="F1200" i="5"/>
  <c r="L1200" i="5" s="1"/>
  <c r="K1200" i="5"/>
  <c r="J454" i="5"/>
  <c r="R438" i="5"/>
  <c r="R454" i="5" s="1"/>
  <c r="R46" i="6" s="1"/>
  <c r="L438" i="5"/>
  <c r="R546" i="5"/>
  <c r="R562" i="5" s="1"/>
  <c r="R52" i="6" s="1"/>
  <c r="J562" i="5"/>
  <c r="L546" i="5"/>
  <c r="R1050" i="5"/>
  <c r="R1066" i="5" s="1"/>
  <c r="R79" i="6" s="1"/>
  <c r="J1066" i="5"/>
  <c r="L1050" i="5"/>
  <c r="F76" i="6"/>
  <c r="F37" i="6"/>
  <c r="F925" i="5"/>
  <c r="F711" i="5"/>
  <c r="J850" i="5"/>
  <c r="R834" i="5"/>
  <c r="R850" i="5" s="1"/>
  <c r="R67" i="6" s="1"/>
  <c r="L834" i="5"/>
  <c r="F34" i="6"/>
  <c r="F520" i="5"/>
  <c r="L520" i="5" s="1"/>
  <c r="K520" i="5"/>
  <c r="K255" i="5"/>
  <c r="F255" i="5"/>
  <c r="L255" i="5" s="1"/>
  <c r="F1023" i="5"/>
  <c r="L1023" i="5" s="1"/>
  <c r="K1023" i="5"/>
  <c r="F805" i="5"/>
  <c r="L805" i="5" s="1"/>
  <c r="K805" i="5"/>
  <c r="F702" i="5"/>
  <c r="L702" i="5" s="1"/>
  <c r="K702" i="5"/>
  <c r="H30" i="5"/>
  <c r="F153" i="5"/>
  <c r="F423" i="5"/>
  <c r="F1194" i="5"/>
  <c r="R240" i="5"/>
  <c r="R256" i="5" s="1"/>
  <c r="R35" i="6" s="1"/>
  <c r="J256" i="5"/>
  <c r="I35" i="6" s="1"/>
  <c r="J35" i="6" s="1"/>
  <c r="F52" i="6"/>
  <c r="F70" i="6"/>
  <c r="J904" i="5"/>
  <c r="R888" i="5"/>
  <c r="R904" i="5" s="1"/>
  <c r="R70" i="6" s="1"/>
  <c r="L888" i="5"/>
  <c r="F79" i="6"/>
  <c r="F55" i="6"/>
  <c r="F981" i="5"/>
  <c r="F1143" i="5"/>
  <c r="R222" i="5"/>
  <c r="R238" i="5" s="1"/>
  <c r="R34" i="6" s="1"/>
  <c r="J238" i="5"/>
  <c r="L222" i="5"/>
  <c r="F307" i="5"/>
  <c r="L307" i="5" s="1"/>
  <c r="K307" i="5"/>
  <c r="F360" i="5"/>
  <c r="L360" i="5" s="1"/>
  <c r="K360" i="5"/>
  <c r="F968" i="5"/>
  <c r="L968" i="5" s="1"/>
  <c r="K968" i="5"/>
  <c r="F1080" i="5"/>
  <c r="L1080" i="5" s="1"/>
  <c r="K1080" i="5"/>
  <c r="K133" i="5"/>
  <c r="F133" i="5"/>
  <c r="L133" i="5" s="1"/>
  <c r="F46" i="6"/>
  <c r="F369" i="5"/>
  <c r="F764" i="5"/>
  <c r="F261" i="5"/>
  <c r="R384" i="5"/>
  <c r="R400" i="5" s="1"/>
  <c r="R43" i="6" s="1"/>
  <c r="J400" i="5"/>
  <c r="L384" i="5"/>
  <c r="H22" i="5"/>
  <c r="G24" i="6" s="1"/>
  <c r="H24" i="6" s="1"/>
  <c r="L12" i="5"/>
  <c r="J292" i="5"/>
  <c r="R276" i="5"/>
  <c r="R292" i="5" s="1"/>
  <c r="R37" i="6" s="1"/>
  <c r="L276" i="5"/>
  <c r="F67" i="6"/>
  <c r="F43" i="6"/>
  <c r="R942" i="5"/>
  <c r="R958" i="5" s="1"/>
  <c r="R73" i="6" s="1"/>
  <c r="J958" i="5"/>
  <c r="L942" i="5"/>
  <c r="F1089" i="5"/>
  <c r="F871" i="5"/>
  <c r="R186" i="5"/>
  <c r="R202" i="5" s="1"/>
  <c r="R32" i="6" s="1"/>
  <c r="J202" i="5"/>
  <c r="I32" i="6" s="1"/>
  <c r="J32" i="6" s="1"/>
  <c r="R996" i="5"/>
  <c r="R1012" i="5" s="1"/>
  <c r="R76" i="6" s="1"/>
  <c r="J1012" i="5"/>
  <c r="L996" i="5"/>
  <c r="F751" i="5"/>
  <c r="L751" i="5" s="1"/>
  <c r="K751" i="5"/>
  <c r="F583" i="5"/>
  <c r="L583" i="5" s="1"/>
  <c r="K583" i="5"/>
  <c r="K199" i="5"/>
  <c r="F199" i="5"/>
  <c r="L199" i="5" s="1"/>
  <c r="F860" i="5"/>
  <c r="L860" i="5" s="1"/>
  <c r="K860" i="5"/>
  <c r="H29" i="5"/>
  <c r="F602" i="5"/>
  <c r="F315" i="5"/>
  <c r="F530" i="5"/>
  <c r="F49" i="6"/>
  <c r="F40" i="6"/>
  <c r="R690" i="5"/>
  <c r="R706" i="5" s="1"/>
  <c r="R59" i="6" s="1"/>
  <c r="J706" i="5"/>
  <c r="I59" i="6" s="1"/>
  <c r="J59" i="6" s="1"/>
  <c r="J1120" i="5"/>
  <c r="R1104" i="5"/>
  <c r="R1120" i="5" s="1"/>
  <c r="R82" i="6" s="1"/>
  <c r="L1104" i="5"/>
  <c r="J127" i="5"/>
  <c r="J580" i="5"/>
  <c r="J1158" i="5"/>
  <c r="J1176" i="5"/>
  <c r="F73" i="6"/>
  <c r="H58" i="5" l="1"/>
  <c r="G25" i="6" s="1"/>
  <c r="H25" i="6" s="1"/>
  <c r="I76" i="6"/>
  <c r="L1012" i="5"/>
  <c r="I73" i="6"/>
  <c r="L958" i="5"/>
  <c r="F712" i="5"/>
  <c r="L712" i="5" s="1"/>
  <c r="K712" i="5"/>
  <c r="F1199" i="5"/>
  <c r="L1199" i="5" s="1"/>
  <c r="K1199" i="5"/>
  <c r="F157" i="5"/>
  <c r="L157" i="5" s="1"/>
  <c r="K157" i="5"/>
  <c r="J1215" i="5"/>
  <c r="K1215" i="5"/>
  <c r="F701" i="5"/>
  <c r="L701" i="5" s="1"/>
  <c r="K701" i="5"/>
  <c r="F254" i="5"/>
  <c r="L254" i="5" s="1"/>
  <c r="K254" i="5"/>
  <c r="F10" i="5"/>
  <c r="K10" i="5"/>
  <c r="I40" i="6"/>
  <c r="L346" i="5"/>
  <c r="F479" i="5"/>
  <c r="F532" i="5"/>
  <c r="J1217" i="5"/>
  <c r="K1217" i="5"/>
  <c r="F1090" i="5"/>
  <c r="L1090" i="5" s="1"/>
  <c r="K1090" i="5"/>
  <c r="F318" i="5"/>
  <c r="L318" i="5" s="1"/>
  <c r="K318" i="5"/>
  <c r="F480" i="5"/>
  <c r="L480" i="5" s="1"/>
  <c r="K480" i="5"/>
  <c r="F467" i="5"/>
  <c r="L467" i="5" s="1"/>
  <c r="K467" i="5"/>
  <c r="F306" i="5"/>
  <c r="L306" i="5" s="1"/>
  <c r="K306" i="5"/>
  <c r="I52" i="6"/>
  <c r="L562" i="5"/>
  <c r="I46" i="6"/>
  <c r="L454" i="5"/>
  <c r="I55" i="6"/>
  <c r="L634" i="5"/>
  <c r="I58" i="6"/>
  <c r="L688" i="5"/>
  <c r="F371" i="5"/>
  <c r="F263" i="5"/>
  <c r="F156" i="5"/>
  <c r="L156" i="5" s="1"/>
  <c r="K156" i="5"/>
  <c r="F426" i="5"/>
  <c r="L426" i="5" s="1"/>
  <c r="K426" i="5"/>
  <c r="F606" i="5"/>
  <c r="L606" i="5" s="1"/>
  <c r="K606" i="5"/>
  <c r="K1036" i="5"/>
  <c r="F1036" i="5"/>
  <c r="L1036" i="5" s="1"/>
  <c r="F1079" i="5"/>
  <c r="L1079" i="5" s="1"/>
  <c r="K1079" i="5"/>
  <c r="F413" i="5"/>
  <c r="L413" i="5" s="1"/>
  <c r="K413" i="5"/>
  <c r="I34" i="6"/>
  <c r="L238" i="5"/>
  <c r="I70" i="6"/>
  <c r="L904" i="5"/>
  <c r="I67" i="6"/>
  <c r="L850" i="5"/>
  <c r="I79" i="6"/>
  <c r="L1066" i="5"/>
  <c r="J29" i="5"/>
  <c r="R29" i="5" s="1"/>
  <c r="J26" i="5"/>
  <c r="J31" i="5"/>
  <c r="R31" i="5" s="1"/>
  <c r="F88" i="5"/>
  <c r="F425" i="5"/>
  <c r="F317" i="5"/>
  <c r="I49" i="6"/>
  <c r="L508" i="5"/>
  <c r="F1220" i="5"/>
  <c r="L1220" i="5" s="1"/>
  <c r="K1220" i="5"/>
  <c r="I82" i="6"/>
  <c r="L1120" i="5"/>
  <c r="F265" i="5"/>
  <c r="L265" i="5" s="1"/>
  <c r="K265" i="5"/>
  <c r="F658" i="5"/>
  <c r="L658" i="5" s="1"/>
  <c r="K658" i="5"/>
  <c r="F982" i="5"/>
  <c r="L982" i="5" s="1"/>
  <c r="K982" i="5"/>
  <c r="I37" i="6"/>
  <c r="L292" i="5"/>
  <c r="F519" i="5"/>
  <c r="L519" i="5" s="1"/>
  <c r="K519" i="5"/>
  <c r="F359" i="5"/>
  <c r="L359" i="5" s="1"/>
  <c r="K359" i="5"/>
  <c r="I43" i="6"/>
  <c r="L400" i="5"/>
  <c r="J1218" i="5"/>
  <c r="K1218" i="5"/>
  <c r="J33" i="5"/>
  <c r="R33" i="5" s="1"/>
  <c r="I31" i="6"/>
  <c r="L184" i="5"/>
  <c r="J1214" i="5"/>
  <c r="K1214" i="5"/>
  <c r="J1192" i="5"/>
  <c r="R1176" i="5"/>
  <c r="R1192" i="5" s="1"/>
  <c r="R86" i="6" s="1"/>
  <c r="R127" i="5"/>
  <c r="R148" i="5" s="1"/>
  <c r="R29" i="6" s="1"/>
  <c r="J148" i="5"/>
  <c r="I29" i="6" s="1"/>
  <c r="J29" i="6" s="1"/>
  <c r="R1158" i="5"/>
  <c r="R1174" i="5" s="1"/>
  <c r="R85" i="6" s="1"/>
  <c r="J1174" i="5"/>
  <c r="R580" i="5"/>
  <c r="R598" i="5" s="1"/>
  <c r="R53" i="6" s="1"/>
  <c r="J598" i="5"/>
  <c r="I53" i="6" s="1"/>
  <c r="J53" i="6" s="1"/>
  <c r="J30" i="5" l="1"/>
  <c r="R30" i="5" s="1"/>
  <c r="J32" i="5"/>
  <c r="R32" i="5" s="1"/>
  <c r="J67" i="6"/>
  <c r="L67" i="6" s="1"/>
  <c r="K67" i="6"/>
  <c r="F60" i="5"/>
  <c r="K60" i="5"/>
  <c r="F61" i="5"/>
  <c r="L61" i="5" s="1"/>
  <c r="K61" i="5"/>
  <c r="R1214" i="5"/>
  <c r="J1228" i="5"/>
  <c r="I88" i="6" s="1"/>
  <c r="J88" i="6" s="1"/>
  <c r="L1214" i="5"/>
  <c r="R1218" i="5"/>
  <c r="L1218" i="5"/>
  <c r="J43" i="6"/>
  <c r="L43" i="6" s="1"/>
  <c r="K43" i="6"/>
  <c r="J37" i="6"/>
  <c r="L37" i="6" s="1"/>
  <c r="K37" i="6"/>
  <c r="J49" i="6"/>
  <c r="L49" i="6" s="1"/>
  <c r="K49" i="6"/>
  <c r="J55" i="6"/>
  <c r="L55" i="6" s="1"/>
  <c r="K55" i="6"/>
  <c r="J52" i="6"/>
  <c r="L52" i="6" s="1"/>
  <c r="K52" i="6"/>
  <c r="R1217" i="5"/>
  <c r="L1217" i="5"/>
  <c r="R1215" i="5"/>
  <c r="L1215" i="5"/>
  <c r="J73" i="6"/>
  <c r="L73" i="6" s="1"/>
  <c r="K73" i="6"/>
  <c r="J31" i="6"/>
  <c r="L31" i="6" s="1"/>
  <c r="K31" i="6"/>
  <c r="J82" i="6"/>
  <c r="L82" i="6" s="1"/>
  <c r="K82" i="6"/>
  <c r="R26" i="5"/>
  <c r="J79" i="6"/>
  <c r="L79" i="6" s="1"/>
  <c r="K79" i="6"/>
  <c r="J70" i="6"/>
  <c r="L70" i="6" s="1"/>
  <c r="K70" i="6"/>
  <c r="J34" i="6"/>
  <c r="L34" i="6" s="1"/>
  <c r="K34" i="6"/>
  <c r="J76" i="6"/>
  <c r="L76" i="6" s="1"/>
  <c r="K76" i="6"/>
  <c r="K43" i="5"/>
  <c r="F43" i="5"/>
  <c r="L43" i="5" s="1"/>
  <c r="J58" i="6"/>
  <c r="L58" i="6" s="1"/>
  <c r="K58" i="6"/>
  <c r="J46" i="6"/>
  <c r="L46" i="6" s="1"/>
  <c r="K46" i="6"/>
  <c r="J40" i="6"/>
  <c r="L40" i="6" s="1"/>
  <c r="K40" i="6"/>
  <c r="L10" i="5"/>
  <c r="F22" i="5"/>
  <c r="H1219" i="5"/>
  <c r="H1228" i="5" s="1"/>
  <c r="G88" i="6" s="1"/>
  <c r="H88" i="6" s="1"/>
  <c r="I85" i="6"/>
  <c r="I86" i="6"/>
  <c r="J58" i="5" l="1"/>
  <c r="I25" i="6" s="1"/>
  <c r="J25" i="6" s="1"/>
  <c r="R58" i="5"/>
  <c r="R25" i="6" s="1"/>
  <c r="H532" i="5"/>
  <c r="L532" i="5" s="1"/>
  <c r="K532" i="5"/>
  <c r="H425" i="5"/>
  <c r="L425" i="5" s="1"/>
  <c r="K425" i="5"/>
  <c r="H369" i="5"/>
  <c r="H1194" i="5"/>
  <c r="H423" i="5"/>
  <c r="H925" i="5"/>
  <c r="H1143" i="5"/>
  <c r="F46" i="5"/>
  <c r="L46" i="5" s="1"/>
  <c r="K46" i="5"/>
  <c r="H317" i="5"/>
  <c r="L317" i="5" s="1"/>
  <c r="K317" i="5"/>
  <c r="H479" i="5"/>
  <c r="L479" i="5" s="1"/>
  <c r="K479" i="5"/>
  <c r="H88" i="5"/>
  <c r="L88" i="5" s="1"/>
  <c r="K88" i="5"/>
  <c r="H817" i="5"/>
  <c r="H206" i="5"/>
  <c r="H764" i="5"/>
  <c r="H981" i="5"/>
  <c r="H657" i="5"/>
  <c r="R1228" i="5"/>
  <c r="R88" i="6" s="1"/>
  <c r="L60" i="5"/>
  <c r="F76" i="5"/>
  <c r="E24" i="6"/>
  <c r="L22" i="5"/>
  <c r="H315" i="5"/>
  <c r="H261" i="5"/>
  <c r="H477" i="5"/>
  <c r="H1089" i="5"/>
  <c r="H1035" i="5"/>
  <c r="H263" i="5"/>
  <c r="L263" i="5" s="1"/>
  <c r="K263" i="5"/>
  <c r="H371" i="5"/>
  <c r="L371" i="5" s="1"/>
  <c r="K371" i="5"/>
  <c r="H602" i="5"/>
  <c r="H530" i="5"/>
  <c r="H153" i="5"/>
  <c r="H711" i="5"/>
  <c r="H871" i="5"/>
  <c r="J86" i="6"/>
  <c r="J85" i="6"/>
  <c r="H724" i="5" l="1"/>
  <c r="G60" i="6" s="1"/>
  <c r="H60" i="6" s="1"/>
  <c r="H544" i="5"/>
  <c r="G51" i="6" s="1"/>
  <c r="H51" i="6" s="1"/>
  <c r="H1102" i="5"/>
  <c r="G81" i="6" s="1"/>
  <c r="H81" i="6" s="1"/>
  <c r="H490" i="5"/>
  <c r="G48" i="6" s="1"/>
  <c r="H48" i="6" s="1"/>
  <c r="H328" i="5"/>
  <c r="G39" i="6" s="1"/>
  <c r="H39" i="6" s="1"/>
  <c r="H670" i="5"/>
  <c r="G57" i="6" s="1"/>
  <c r="H57" i="6" s="1"/>
  <c r="H220" i="5"/>
  <c r="G33" i="6" s="1"/>
  <c r="H33" i="6" s="1"/>
  <c r="H1156" i="5"/>
  <c r="G84" i="6" s="1"/>
  <c r="H84" i="6" s="1"/>
  <c r="H436" i="5"/>
  <c r="G45" i="6" s="1"/>
  <c r="H45" i="6" s="1"/>
  <c r="H382" i="5"/>
  <c r="G42" i="6" s="1"/>
  <c r="H42" i="6" s="1"/>
  <c r="H886" i="5"/>
  <c r="G69" i="6" s="1"/>
  <c r="H69" i="6" s="1"/>
  <c r="H166" i="5"/>
  <c r="G30" i="6" s="1"/>
  <c r="H30" i="6" s="1"/>
  <c r="H616" i="5"/>
  <c r="G54" i="6" s="1"/>
  <c r="H54" i="6" s="1"/>
  <c r="H1048" i="5"/>
  <c r="G78" i="6" s="1"/>
  <c r="H78" i="6" s="1"/>
  <c r="H274" i="5"/>
  <c r="G36" i="6" s="1"/>
  <c r="H36" i="6" s="1"/>
  <c r="K24" i="6"/>
  <c r="F24" i="6"/>
  <c r="L24" i="6" s="1"/>
  <c r="L76" i="5"/>
  <c r="E26" i="6"/>
  <c r="H994" i="5"/>
  <c r="G75" i="6" s="1"/>
  <c r="H75" i="6" s="1"/>
  <c r="H778" i="5"/>
  <c r="G63" i="6" s="1"/>
  <c r="H63" i="6" s="1"/>
  <c r="H832" i="5"/>
  <c r="G66" i="6" s="1"/>
  <c r="H66" i="6" s="1"/>
  <c r="H940" i="5"/>
  <c r="G72" i="6" s="1"/>
  <c r="H72" i="6" s="1"/>
  <c r="H1210" i="5"/>
  <c r="G87" i="6" s="1"/>
  <c r="H87" i="6" s="1"/>
  <c r="F580" i="5" l="1"/>
  <c r="L580" i="5" s="1"/>
  <c r="K580" i="5"/>
  <c r="F818" i="5"/>
  <c r="L818" i="5" s="1"/>
  <c r="K818" i="5"/>
  <c r="K765" i="5"/>
  <c r="F765" i="5"/>
  <c r="L765" i="5" s="1"/>
  <c r="K209" i="5"/>
  <c r="F209" i="5"/>
  <c r="L209" i="5" s="1"/>
  <c r="F1037" i="5"/>
  <c r="L1037" i="5" s="1"/>
  <c r="K1037" i="5"/>
  <c r="K319" i="5"/>
  <c r="F319" i="5"/>
  <c r="L319" i="5" s="1"/>
  <c r="F158" i="5"/>
  <c r="L158" i="5" s="1"/>
  <c r="K158" i="5"/>
  <c r="F872" i="5"/>
  <c r="L872" i="5" s="1"/>
  <c r="K872" i="5"/>
  <c r="K409" i="5"/>
  <c r="F409" i="5"/>
  <c r="L409" i="5" s="1"/>
  <c r="K515" i="5"/>
  <c r="F515" i="5"/>
  <c r="L515" i="5" s="1"/>
  <c r="K801" i="5"/>
  <c r="F801" i="5"/>
  <c r="L801" i="5" s="1"/>
  <c r="K965" i="5"/>
  <c r="F965" i="5"/>
  <c r="L965" i="5" s="1"/>
  <c r="F126" i="5"/>
  <c r="L126" i="5" s="1"/>
  <c r="K126" i="5"/>
  <c r="F461" i="5"/>
  <c r="L461" i="5" s="1"/>
  <c r="K461" i="5"/>
  <c r="K696" i="5"/>
  <c r="F696" i="5"/>
  <c r="L696" i="5" s="1"/>
  <c r="F572" i="5"/>
  <c r="L572" i="5" s="1"/>
  <c r="K572" i="5"/>
  <c r="F476" i="5"/>
  <c r="L476" i="5" s="1"/>
  <c r="K476" i="5"/>
  <c r="F368" i="5"/>
  <c r="L368" i="5" s="1"/>
  <c r="K368" i="5"/>
  <c r="F190" i="5"/>
  <c r="L190" i="5" s="1"/>
  <c r="K190" i="5"/>
  <c r="F247" i="5"/>
  <c r="L247" i="5" s="1"/>
  <c r="K247" i="5"/>
  <c r="F406" i="5"/>
  <c r="L406" i="5" s="1"/>
  <c r="K406" i="5"/>
  <c r="J477" i="5"/>
  <c r="K477" i="5"/>
  <c r="J423" i="5"/>
  <c r="K423" i="5"/>
  <c r="J764" i="5"/>
  <c r="K764" i="5"/>
  <c r="F1088" i="5"/>
  <c r="L1088" i="5" s="1"/>
  <c r="K1088" i="5"/>
  <c r="F870" i="5"/>
  <c r="K870" i="5"/>
  <c r="K802" i="5"/>
  <c r="F802" i="5"/>
  <c r="L802" i="5" s="1"/>
  <c r="F303" i="5"/>
  <c r="L303" i="5" s="1"/>
  <c r="K303" i="5"/>
  <c r="K699" i="5"/>
  <c r="F699" i="5"/>
  <c r="L699" i="5" s="1"/>
  <c r="F517" i="5"/>
  <c r="L517" i="5" s="1"/>
  <c r="K517" i="5"/>
  <c r="K252" i="5"/>
  <c r="F252" i="5"/>
  <c r="L252" i="5" s="1"/>
  <c r="F193" i="5"/>
  <c r="L193" i="5" s="1"/>
  <c r="K193" i="5"/>
  <c r="F1195" i="5"/>
  <c r="K1195" i="5"/>
  <c r="F1176" i="5"/>
  <c r="K1176" i="5"/>
  <c r="F1158" i="5"/>
  <c r="K1158" i="5"/>
  <c r="J711" i="5"/>
  <c r="K711" i="5"/>
  <c r="J981" i="5"/>
  <c r="K981" i="5"/>
  <c r="F127" i="5"/>
  <c r="L127" i="5" s="1"/>
  <c r="K127" i="5"/>
  <c r="F531" i="5"/>
  <c r="L531" i="5" s="1"/>
  <c r="K531" i="5"/>
  <c r="F370" i="5"/>
  <c r="L370" i="5" s="1"/>
  <c r="K370" i="5"/>
  <c r="F481" i="5"/>
  <c r="L481" i="5" s="1"/>
  <c r="K481" i="5"/>
  <c r="K427" i="5"/>
  <c r="F427" i="5"/>
  <c r="L427" i="5" s="1"/>
  <c r="F266" i="5"/>
  <c r="L266" i="5" s="1"/>
  <c r="K266" i="5"/>
  <c r="K766" i="5"/>
  <c r="F766" i="5"/>
  <c r="L766" i="5" s="1"/>
  <c r="F372" i="5"/>
  <c r="L372" i="5" s="1"/>
  <c r="K372" i="5"/>
  <c r="F574" i="5"/>
  <c r="L574" i="5" s="1"/>
  <c r="K574" i="5"/>
  <c r="K355" i="5"/>
  <c r="F355" i="5"/>
  <c r="L355" i="5" s="1"/>
  <c r="K698" i="5"/>
  <c r="F698" i="5"/>
  <c r="L698" i="5" s="1"/>
  <c r="F1020" i="5"/>
  <c r="L1020" i="5" s="1"/>
  <c r="K1020" i="5"/>
  <c r="F195" i="5"/>
  <c r="L195" i="5" s="1"/>
  <c r="K195" i="5"/>
  <c r="F748" i="5"/>
  <c r="L748" i="5" s="1"/>
  <c r="K748" i="5"/>
  <c r="F1073" i="5"/>
  <c r="L1073" i="5" s="1"/>
  <c r="K1073" i="5"/>
  <c r="K194" i="5"/>
  <c r="F194" i="5"/>
  <c r="L194" i="5" s="1"/>
  <c r="F529" i="5"/>
  <c r="L529" i="5" s="1"/>
  <c r="K529" i="5"/>
  <c r="F81" i="5"/>
  <c r="L81" i="5" s="1"/>
  <c r="K81" i="5"/>
  <c r="K579" i="5"/>
  <c r="F579" i="5"/>
  <c r="L579" i="5" s="1"/>
  <c r="F1196" i="5"/>
  <c r="L1196" i="5" s="1"/>
  <c r="K1196" i="5"/>
  <c r="F512" i="5"/>
  <c r="L512" i="5" s="1"/>
  <c r="K512" i="5"/>
  <c r="F964" i="5"/>
  <c r="L964" i="5" s="1"/>
  <c r="K964" i="5"/>
  <c r="K299" i="5"/>
  <c r="F299" i="5"/>
  <c r="L299" i="5" s="1"/>
  <c r="J530" i="5"/>
  <c r="K530" i="5"/>
  <c r="J602" i="5"/>
  <c r="K602" i="5"/>
  <c r="J261" i="5"/>
  <c r="K261" i="5"/>
  <c r="K123" i="5"/>
  <c r="F123" i="5"/>
  <c r="L123" i="5" s="1"/>
  <c r="K1142" i="5"/>
  <c r="F1142" i="5"/>
  <c r="L1142" i="5" s="1"/>
  <c r="F924" i="5"/>
  <c r="K924" i="5"/>
  <c r="F251" i="5"/>
  <c r="L251" i="5" s="1"/>
  <c r="K251" i="5"/>
  <c r="F356" i="5"/>
  <c r="L356" i="5" s="1"/>
  <c r="K356" i="5"/>
  <c r="F357" i="5"/>
  <c r="L357" i="5" s="1"/>
  <c r="K357" i="5"/>
  <c r="F1019" i="5"/>
  <c r="L1019" i="5" s="1"/>
  <c r="K1019" i="5"/>
  <c r="F86" i="5"/>
  <c r="L86" i="5" s="1"/>
  <c r="K86" i="5"/>
  <c r="J1035" i="5"/>
  <c r="K1035" i="5"/>
  <c r="J871" i="5"/>
  <c r="K871" i="5"/>
  <c r="K154" i="5"/>
  <c r="F154" i="5"/>
  <c r="L154" i="5" s="1"/>
  <c r="K262" i="5"/>
  <c r="F262" i="5"/>
  <c r="L262" i="5" s="1"/>
  <c r="F207" i="5"/>
  <c r="L207" i="5" s="1"/>
  <c r="K207" i="5"/>
  <c r="K607" i="5"/>
  <c r="F607" i="5"/>
  <c r="L607" i="5" s="1"/>
  <c r="F819" i="5"/>
  <c r="L819" i="5" s="1"/>
  <c r="K819" i="5"/>
  <c r="K1144" i="5"/>
  <c r="F1144" i="5"/>
  <c r="L1144" i="5" s="1"/>
  <c r="F983" i="5"/>
  <c r="L983" i="5" s="1"/>
  <c r="K983" i="5"/>
  <c r="F659" i="5"/>
  <c r="L659" i="5" s="1"/>
  <c r="K659" i="5"/>
  <c r="F1075" i="5"/>
  <c r="L1075" i="5" s="1"/>
  <c r="K1075" i="5"/>
  <c r="K463" i="5"/>
  <c r="F463" i="5"/>
  <c r="L463" i="5" s="1"/>
  <c r="F26" i="6"/>
  <c r="L26" i="6" s="1"/>
  <c r="K26" i="6"/>
  <c r="K575" i="5"/>
  <c r="F575" i="5"/>
  <c r="L575" i="5" s="1"/>
  <c r="K908" i="5"/>
  <c r="F908" i="5"/>
  <c r="L908" i="5" s="1"/>
  <c r="K124" i="5"/>
  <c r="F124" i="5"/>
  <c r="L124" i="5" s="1"/>
  <c r="F248" i="5"/>
  <c r="L248" i="5" s="1"/>
  <c r="K248" i="5"/>
  <c r="F513" i="5"/>
  <c r="L513" i="5" s="1"/>
  <c r="K513" i="5"/>
  <c r="F260" i="5"/>
  <c r="L260" i="5" s="1"/>
  <c r="K260" i="5"/>
  <c r="K314" i="5"/>
  <c r="F314" i="5"/>
  <c r="L314" i="5" s="1"/>
  <c r="F1018" i="5"/>
  <c r="L1018" i="5" s="1"/>
  <c r="K1018" i="5"/>
  <c r="K1072" i="5"/>
  <c r="F1072" i="5"/>
  <c r="L1072" i="5" s="1"/>
  <c r="J1194" i="5"/>
  <c r="K1194" i="5"/>
  <c r="J206" i="5"/>
  <c r="K206" i="5"/>
  <c r="J369" i="5"/>
  <c r="K369" i="5"/>
  <c r="K710" i="5"/>
  <c r="F710" i="5"/>
  <c r="L710" i="5" s="1"/>
  <c r="F656" i="5"/>
  <c r="L656" i="5" s="1"/>
  <c r="K656" i="5"/>
  <c r="K128" i="5"/>
  <c r="F128" i="5"/>
  <c r="L128" i="5" s="1"/>
  <c r="K410" i="5"/>
  <c r="F410" i="5"/>
  <c r="L410" i="5" s="1"/>
  <c r="F304" i="5"/>
  <c r="L304" i="5" s="1"/>
  <c r="K304" i="5"/>
  <c r="F196" i="5"/>
  <c r="L196" i="5" s="1"/>
  <c r="K196" i="5"/>
  <c r="F129" i="5"/>
  <c r="L129" i="5" s="1"/>
  <c r="K129" i="5"/>
  <c r="K603" i="5"/>
  <c r="F603" i="5"/>
  <c r="L603" i="5" s="1"/>
  <c r="K125" i="5"/>
  <c r="F125" i="5"/>
  <c r="L125" i="5" s="1"/>
  <c r="F45" i="5"/>
  <c r="L45" i="5" s="1"/>
  <c r="K45" i="5"/>
  <c r="J657" i="5"/>
  <c r="K657" i="5"/>
  <c r="J925" i="5"/>
  <c r="K925" i="5"/>
  <c r="K316" i="5"/>
  <c r="F316" i="5"/>
  <c r="L316" i="5" s="1"/>
  <c r="F424" i="5"/>
  <c r="L424" i="5" s="1"/>
  <c r="K424" i="5"/>
  <c r="F478" i="5"/>
  <c r="L478" i="5" s="1"/>
  <c r="K478" i="5"/>
  <c r="F926" i="5"/>
  <c r="L926" i="5" s="1"/>
  <c r="K926" i="5"/>
  <c r="F1091" i="5"/>
  <c r="L1091" i="5" s="1"/>
  <c r="K1091" i="5"/>
  <c r="K533" i="5"/>
  <c r="F533" i="5"/>
  <c r="L533" i="5" s="1"/>
  <c r="K713" i="5"/>
  <c r="F713" i="5"/>
  <c r="L713" i="5" s="1"/>
  <c r="F250" i="5"/>
  <c r="L250" i="5" s="1"/>
  <c r="K250" i="5"/>
  <c r="K302" i="5"/>
  <c r="F302" i="5"/>
  <c r="L302" i="5" s="1"/>
  <c r="F857" i="5"/>
  <c r="L857" i="5" s="1"/>
  <c r="K857" i="5"/>
  <c r="F1127" i="5"/>
  <c r="L1127" i="5" s="1"/>
  <c r="K1127" i="5"/>
  <c r="F604" i="5"/>
  <c r="L604" i="5" s="1"/>
  <c r="K604" i="5"/>
  <c r="F353" i="5"/>
  <c r="L353" i="5" s="1"/>
  <c r="K353" i="5"/>
  <c r="F300" i="5"/>
  <c r="L300" i="5" s="1"/>
  <c r="K300" i="5"/>
  <c r="F407" i="5"/>
  <c r="L407" i="5" s="1"/>
  <c r="K407" i="5"/>
  <c r="K1126" i="5"/>
  <c r="F1126" i="5"/>
  <c r="L1126" i="5" s="1"/>
  <c r="F422" i="5"/>
  <c r="L422" i="5" s="1"/>
  <c r="K422" i="5"/>
  <c r="K576" i="5"/>
  <c r="F576" i="5"/>
  <c r="L576" i="5" s="1"/>
  <c r="K460" i="5"/>
  <c r="F460" i="5"/>
  <c r="L460" i="5" s="1"/>
  <c r="F856" i="5"/>
  <c r="L856" i="5" s="1"/>
  <c r="K856" i="5"/>
  <c r="F352" i="5"/>
  <c r="L352" i="5" s="1"/>
  <c r="K352" i="5"/>
  <c r="J153" i="5"/>
  <c r="K153" i="5"/>
  <c r="J315" i="5"/>
  <c r="K315" i="5"/>
  <c r="J817" i="5"/>
  <c r="K817" i="5"/>
  <c r="F298" i="5"/>
  <c r="L298" i="5" s="1"/>
  <c r="K298" i="5"/>
  <c r="F192" i="5"/>
  <c r="L192" i="5" s="1"/>
  <c r="K192" i="5"/>
  <c r="K980" i="5"/>
  <c r="F980" i="5"/>
  <c r="L980" i="5" s="1"/>
  <c r="K1034" i="5"/>
  <c r="F1034" i="5"/>
  <c r="L1034" i="5" s="1"/>
  <c r="F464" i="5"/>
  <c r="L464" i="5" s="1"/>
  <c r="K464" i="5"/>
  <c r="F1076" i="5"/>
  <c r="L1076" i="5" s="1"/>
  <c r="K1076" i="5"/>
  <c r="F516" i="5"/>
  <c r="L516" i="5" s="1"/>
  <c r="K516" i="5"/>
  <c r="F1197" i="5"/>
  <c r="L1197" i="5" s="1"/>
  <c r="K1197" i="5"/>
  <c r="F465" i="5"/>
  <c r="L465" i="5" s="1"/>
  <c r="K465" i="5"/>
  <c r="K1077" i="5"/>
  <c r="F1077" i="5"/>
  <c r="L1077" i="5" s="1"/>
  <c r="F411" i="5"/>
  <c r="L411" i="5" s="1"/>
  <c r="K411" i="5"/>
  <c r="F578" i="5"/>
  <c r="L578" i="5" s="1"/>
  <c r="K578" i="5"/>
  <c r="F1213" i="5"/>
  <c r="L1213" i="5" s="1"/>
  <c r="K1213" i="5"/>
  <c r="K80" i="5"/>
  <c r="F80" i="5"/>
  <c r="L80" i="5" s="1"/>
  <c r="J1143" i="5"/>
  <c r="K1143" i="5"/>
  <c r="J1089" i="5"/>
  <c r="K1089" i="5"/>
  <c r="R1089" i="5" l="1"/>
  <c r="R1102" i="5" s="1"/>
  <c r="R81" i="6" s="1"/>
  <c r="J1102" i="5"/>
  <c r="I81" i="6" s="1"/>
  <c r="J81" i="6" s="1"/>
  <c r="L1089" i="5"/>
  <c r="R315" i="5"/>
  <c r="R328" i="5" s="1"/>
  <c r="R39" i="6" s="1"/>
  <c r="J328" i="5"/>
  <c r="I39" i="6" s="1"/>
  <c r="J39" i="6" s="1"/>
  <c r="L315" i="5"/>
  <c r="R925" i="5"/>
  <c r="R940" i="5" s="1"/>
  <c r="R72" i="6" s="1"/>
  <c r="J940" i="5"/>
  <c r="I72" i="6" s="1"/>
  <c r="J72" i="6" s="1"/>
  <c r="L925" i="5"/>
  <c r="R206" i="5"/>
  <c r="R220" i="5" s="1"/>
  <c r="R33" i="6" s="1"/>
  <c r="J220" i="5"/>
  <c r="I33" i="6" s="1"/>
  <c r="J33" i="6" s="1"/>
  <c r="L206" i="5"/>
  <c r="R871" i="5"/>
  <c r="R886" i="5" s="1"/>
  <c r="R69" i="6" s="1"/>
  <c r="J886" i="5"/>
  <c r="I69" i="6" s="1"/>
  <c r="J69" i="6" s="1"/>
  <c r="L871" i="5"/>
  <c r="F354" i="5"/>
  <c r="L354" i="5" s="1"/>
  <c r="K354" i="5"/>
  <c r="F514" i="5"/>
  <c r="L514" i="5" s="1"/>
  <c r="K514" i="5"/>
  <c r="F940" i="5"/>
  <c r="L924" i="5"/>
  <c r="R261" i="5"/>
  <c r="R274" i="5" s="1"/>
  <c r="R36" i="6" s="1"/>
  <c r="J274" i="5"/>
  <c r="I36" i="6" s="1"/>
  <c r="J36" i="6" s="1"/>
  <c r="L261" i="5"/>
  <c r="R530" i="5"/>
  <c r="R544" i="5" s="1"/>
  <c r="R51" i="6" s="1"/>
  <c r="J544" i="5"/>
  <c r="I51" i="6" s="1"/>
  <c r="J51" i="6" s="1"/>
  <c r="L530" i="5"/>
  <c r="F150" i="5"/>
  <c r="K150" i="5"/>
  <c r="K1140" i="5"/>
  <c r="F1140" i="5"/>
  <c r="F1032" i="5"/>
  <c r="K1032" i="5"/>
  <c r="F420" i="5"/>
  <c r="K420" i="5"/>
  <c r="F462" i="5"/>
  <c r="L462" i="5" s="1"/>
  <c r="K462" i="5"/>
  <c r="F1074" i="5"/>
  <c r="L1074" i="5" s="1"/>
  <c r="K1074" i="5"/>
  <c r="K654" i="5"/>
  <c r="F654" i="5"/>
  <c r="F366" i="5"/>
  <c r="K366" i="5"/>
  <c r="F708" i="5"/>
  <c r="K708" i="5"/>
  <c r="F528" i="5"/>
  <c r="K528" i="5"/>
  <c r="R711" i="5"/>
  <c r="R724" i="5" s="1"/>
  <c r="R60" i="6" s="1"/>
  <c r="J724" i="5"/>
  <c r="I60" i="6" s="1"/>
  <c r="J60" i="6" s="1"/>
  <c r="L711" i="5"/>
  <c r="F1192" i="5"/>
  <c r="L1176" i="5"/>
  <c r="R423" i="5"/>
  <c r="R436" i="5" s="1"/>
  <c r="R45" i="6" s="1"/>
  <c r="J436" i="5"/>
  <c r="I45" i="6" s="1"/>
  <c r="J45" i="6" s="1"/>
  <c r="L423" i="5"/>
  <c r="R1143" i="5"/>
  <c r="R1156" i="5" s="1"/>
  <c r="R84" i="6" s="1"/>
  <c r="J1156" i="5"/>
  <c r="I84" i="6" s="1"/>
  <c r="J84" i="6" s="1"/>
  <c r="L1143" i="5"/>
  <c r="R817" i="5"/>
  <c r="R832" i="5" s="1"/>
  <c r="R66" i="6" s="1"/>
  <c r="J832" i="5"/>
  <c r="I66" i="6" s="1"/>
  <c r="J66" i="6" s="1"/>
  <c r="L817" i="5"/>
  <c r="R153" i="5"/>
  <c r="R166" i="5" s="1"/>
  <c r="R30" i="6" s="1"/>
  <c r="J166" i="5"/>
  <c r="I30" i="6" s="1"/>
  <c r="J30" i="6" s="1"/>
  <c r="L153" i="5"/>
  <c r="R657" i="5"/>
  <c r="R670" i="5" s="1"/>
  <c r="R57" i="6" s="1"/>
  <c r="J670" i="5"/>
  <c r="I57" i="6" s="1"/>
  <c r="J57" i="6" s="1"/>
  <c r="L657" i="5"/>
  <c r="R369" i="5"/>
  <c r="R382" i="5" s="1"/>
  <c r="R42" i="6" s="1"/>
  <c r="J382" i="5"/>
  <c r="I42" i="6" s="1"/>
  <c r="J42" i="6" s="1"/>
  <c r="L369" i="5"/>
  <c r="R1194" i="5"/>
  <c r="R1210" i="5" s="1"/>
  <c r="R87" i="6" s="1"/>
  <c r="J1210" i="5"/>
  <c r="I87" i="6" s="1"/>
  <c r="J87" i="6" s="1"/>
  <c r="L1194" i="5"/>
  <c r="R1035" i="5"/>
  <c r="R1048" i="5" s="1"/>
  <c r="R78" i="6" s="1"/>
  <c r="J1048" i="5"/>
  <c r="I78" i="6" s="1"/>
  <c r="J78" i="6" s="1"/>
  <c r="L1035" i="5"/>
  <c r="K697" i="5"/>
  <c r="F697" i="5"/>
  <c r="L697" i="5" s="1"/>
  <c r="F301" i="5"/>
  <c r="L301" i="5" s="1"/>
  <c r="K301" i="5"/>
  <c r="R602" i="5"/>
  <c r="R616" i="5" s="1"/>
  <c r="R54" i="6" s="1"/>
  <c r="J616" i="5"/>
  <c r="I54" i="6" s="1"/>
  <c r="J54" i="6" s="1"/>
  <c r="L602" i="5"/>
  <c r="F258" i="5"/>
  <c r="K258" i="5"/>
  <c r="F762" i="5"/>
  <c r="K762" i="5"/>
  <c r="F204" i="5"/>
  <c r="K204" i="5"/>
  <c r="F978" i="5"/>
  <c r="K978" i="5"/>
  <c r="K816" i="5"/>
  <c r="F816" i="5"/>
  <c r="K1219" i="5"/>
  <c r="F1219" i="5"/>
  <c r="L1219" i="5" s="1"/>
  <c r="F1212" i="5"/>
  <c r="K1212" i="5"/>
  <c r="F573" i="5"/>
  <c r="L573" i="5" s="1"/>
  <c r="K573" i="5"/>
  <c r="F249" i="5"/>
  <c r="L249" i="5" s="1"/>
  <c r="K249" i="5"/>
  <c r="K408" i="5"/>
  <c r="F408" i="5"/>
  <c r="L408" i="5" s="1"/>
  <c r="F152" i="5"/>
  <c r="L152" i="5" s="1"/>
  <c r="K152" i="5"/>
  <c r="F474" i="5"/>
  <c r="K474" i="5"/>
  <c r="F1198" i="5"/>
  <c r="L1198" i="5" s="1"/>
  <c r="K1198" i="5"/>
  <c r="K600" i="5"/>
  <c r="F600" i="5"/>
  <c r="K312" i="5"/>
  <c r="F312" i="5"/>
  <c r="K1086" i="5"/>
  <c r="F1086" i="5"/>
  <c r="R981" i="5"/>
  <c r="R994" i="5" s="1"/>
  <c r="R75" i="6" s="1"/>
  <c r="J994" i="5"/>
  <c r="I75" i="6" s="1"/>
  <c r="J75" i="6" s="1"/>
  <c r="L981" i="5"/>
  <c r="F1174" i="5"/>
  <c r="L1158" i="5"/>
  <c r="L1195" i="5"/>
  <c r="L870" i="5"/>
  <c r="F886" i="5"/>
  <c r="R764" i="5"/>
  <c r="R778" i="5" s="1"/>
  <c r="R63" i="6" s="1"/>
  <c r="J778" i="5"/>
  <c r="I63" i="6" s="1"/>
  <c r="J63" i="6" s="1"/>
  <c r="L764" i="5"/>
  <c r="R477" i="5"/>
  <c r="R490" i="5" s="1"/>
  <c r="R48" i="6" s="1"/>
  <c r="J490" i="5"/>
  <c r="I48" i="6" s="1"/>
  <c r="J48" i="6" s="1"/>
  <c r="L477" i="5"/>
  <c r="F1210" i="5" l="1"/>
  <c r="L1210" i="5" s="1"/>
  <c r="L474" i="5"/>
  <c r="L978" i="5"/>
  <c r="L762" i="5"/>
  <c r="L708" i="5"/>
  <c r="L1032" i="5"/>
  <c r="L150" i="5"/>
  <c r="L312" i="5"/>
  <c r="L816" i="5"/>
  <c r="F832" i="5"/>
  <c r="J94" i="6"/>
  <c r="I5" i="6" s="1"/>
  <c r="J5" i="6" s="1"/>
  <c r="J22" i="6" s="1"/>
  <c r="E12" i="7" s="1"/>
  <c r="E86" i="6"/>
  <c r="L1192" i="5"/>
  <c r="L1140" i="5"/>
  <c r="E69" i="6"/>
  <c r="L886" i="5"/>
  <c r="L1212" i="5"/>
  <c r="F1228" i="5"/>
  <c r="L204" i="5"/>
  <c r="L258" i="5"/>
  <c r="R94" i="6"/>
  <c r="R5" i="6" s="1"/>
  <c r="R22" i="6" s="1"/>
  <c r="F544" i="5"/>
  <c r="L528" i="5"/>
  <c r="L366" i="5"/>
  <c r="L420" i="5"/>
  <c r="L940" i="5"/>
  <c r="E72" i="6"/>
  <c r="E85" i="6"/>
  <c r="L1174" i="5"/>
  <c r="L1086" i="5"/>
  <c r="L600" i="5"/>
  <c r="L654" i="5"/>
  <c r="E87" i="6" l="1"/>
  <c r="F87" i="6" s="1"/>
  <c r="L87" i="6" s="1"/>
  <c r="L832" i="5"/>
  <c r="E66" i="6"/>
  <c r="F85" i="6"/>
  <c r="L85" i="6" s="1"/>
  <c r="K85" i="6"/>
  <c r="F72" i="6"/>
  <c r="L72" i="6" s="1"/>
  <c r="K72" i="6"/>
  <c r="F69" i="6"/>
  <c r="L69" i="6" s="1"/>
  <c r="K69" i="6"/>
  <c r="F86" i="6"/>
  <c r="L86" i="6" s="1"/>
  <c r="K86" i="6"/>
  <c r="E51" i="6"/>
  <c r="L544" i="5"/>
  <c r="E88" i="6"/>
  <c r="L1228" i="5"/>
  <c r="H571" i="5"/>
  <c r="H191" i="5"/>
  <c r="H82" i="5"/>
  <c r="H94" i="5" s="1"/>
  <c r="G27" i="6" s="1"/>
  <c r="H27" i="6" s="1"/>
  <c r="K87" i="6" l="1"/>
  <c r="K88" i="6"/>
  <c r="F88" i="6"/>
  <c r="L88" i="6" s="1"/>
  <c r="F51" i="6"/>
  <c r="L51" i="6" s="1"/>
  <c r="K51" i="6"/>
  <c r="K66" i="6"/>
  <c r="F66" i="6"/>
  <c r="L66" i="6" s="1"/>
  <c r="H637" i="5"/>
  <c r="H246" i="5"/>
  <c r="H695" i="5"/>
  <c r="H1125" i="5"/>
  <c r="H188" i="5"/>
  <c r="H458" i="5"/>
  <c r="H1124" i="5"/>
  <c r="H297" i="5"/>
  <c r="H855" i="5"/>
  <c r="H745" i="5"/>
  <c r="H800" i="5"/>
  <c r="H189" i="5"/>
  <c r="H567" i="5"/>
  <c r="F97" i="5"/>
  <c r="H404" i="5"/>
  <c r="H962" i="5"/>
  <c r="H459" i="5"/>
  <c r="H1071" i="5"/>
  <c r="H746" i="5"/>
  <c r="H350" i="5"/>
  <c r="H1070" i="5"/>
  <c r="H351" i="5"/>
  <c r="H907" i="5"/>
  <c r="H405" i="5"/>
  <c r="H854" i="5"/>
  <c r="H511" i="5"/>
  <c r="H1017" i="5"/>
  <c r="H245" i="5"/>
  <c r="H1016" i="5"/>
  <c r="H296" i="5"/>
  <c r="H694" i="5"/>
  <c r="H568" i="5"/>
  <c r="H963" i="5"/>
  <c r="F601" i="5" l="1"/>
  <c r="K601" i="5"/>
  <c r="F475" i="5"/>
  <c r="K475" i="5"/>
  <c r="F367" i="5"/>
  <c r="K367" i="5"/>
  <c r="K205" i="5"/>
  <c r="F205" i="5"/>
  <c r="K744" i="5"/>
  <c r="F744" i="5"/>
  <c r="K636" i="5"/>
  <c r="F636" i="5"/>
  <c r="F1014" i="5"/>
  <c r="K1014" i="5"/>
  <c r="K852" i="5"/>
  <c r="F852" i="5"/>
  <c r="K253" i="5"/>
  <c r="F253" i="5"/>
  <c r="L253" i="5" s="1"/>
  <c r="K1128" i="5"/>
  <c r="F1128" i="5"/>
  <c r="L1128" i="5" s="1"/>
  <c r="K909" i="5"/>
  <c r="F909" i="5"/>
  <c r="L909" i="5" s="1"/>
  <c r="K700" i="5"/>
  <c r="F700" i="5"/>
  <c r="L700" i="5" s="1"/>
  <c r="K749" i="5"/>
  <c r="F749" i="5"/>
  <c r="L749" i="5" s="1"/>
  <c r="K906" i="5"/>
  <c r="F906" i="5"/>
  <c r="F244" i="5"/>
  <c r="L244" i="5" s="1"/>
  <c r="K244" i="5"/>
  <c r="K799" i="5"/>
  <c r="F799" i="5"/>
  <c r="F979" i="5"/>
  <c r="K979" i="5"/>
  <c r="K709" i="5"/>
  <c r="F709" i="5"/>
  <c r="K655" i="5"/>
  <c r="F655" i="5"/>
  <c r="F421" i="5"/>
  <c r="K421" i="5"/>
  <c r="F960" i="5"/>
  <c r="K960" i="5"/>
  <c r="K1122" i="5"/>
  <c r="F1122" i="5"/>
  <c r="K1069" i="5"/>
  <c r="F1069" i="5"/>
  <c r="K518" i="5"/>
  <c r="F518" i="5"/>
  <c r="L518" i="5" s="1"/>
  <c r="F131" i="5"/>
  <c r="L131" i="5" s="1"/>
  <c r="K131" i="5"/>
  <c r="K1078" i="5"/>
  <c r="F1078" i="5"/>
  <c r="L1078" i="5" s="1"/>
  <c r="F858" i="5"/>
  <c r="L858" i="5" s="1"/>
  <c r="K858" i="5"/>
  <c r="F853" i="5"/>
  <c r="L853" i="5" s="1"/>
  <c r="K853" i="5"/>
  <c r="F1123" i="5"/>
  <c r="L1123" i="5" s="1"/>
  <c r="K1123" i="5"/>
  <c r="K259" i="5"/>
  <c r="F259" i="5"/>
  <c r="F1033" i="5"/>
  <c r="K1033" i="5"/>
  <c r="K1141" i="5"/>
  <c r="F1141" i="5"/>
  <c r="F763" i="5"/>
  <c r="K763" i="5"/>
  <c r="K117" i="5"/>
  <c r="F117" i="5"/>
  <c r="L117" i="5" s="1"/>
  <c r="F295" i="5"/>
  <c r="K295" i="5"/>
  <c r="F457" i="5"/>
  <c r="K457" i="5"/>
  <c r="F243" i="5"/>
  <c r="L243" i="5" s="1"/>
  <c r="K243" i="5"/>
  <c r="F747" i="5"/>
  <c r="L747" i="5" s="1"/>
  <c r="K747" i="5"/>
  <c r="F803" i="5"/>
  <c r="L803" i="5" s="1"/>
  <c r="K803" i="5"/>
  <c r="F412" i="5"/>
  <c r="L412" i="5" s="1"/>
  <c r="K412" i="5"/>
  <c r="F305" i="5"/>
  <c r="L305" i="5" s="1"/>
  <c r="K305" i="5"/>
  <c r="K197" i="5"/>
  <c r="F197" i="5"/>
  <c r="L197" i="5" s="1"/>
  <c r="F1021" i="5"/>
  <c r="L1021" i="5" s="1"/>
  <c r="K1021" i="5"/>
  <c r="F566" i="5"/>
  <c r="L566" i="5" s="1"/>
  <c r="K566" i="5"/>
  <c r="K961" i="5"/>
  <c r="F961" i="5"/>
  <c r="L961" i="5" s="1"/>
  <c r="K79" i="5"/>
  <c r="F79" i="5"/>
  <c r="L79" i="5" s="1"/>
  <c r="K87" i="5"/>
  <c r="F87" i="5"/>
  <c r="L87" i="5" s="1"/>
  <c r="K313" i="5"/>
  <c r="F313" i="5"/>
  <c r="K78" i="5"/>
  <c r="F78" i="5"/>
  <c r="L78" i="5" s="1"/>
  <c r="K119" i="5"/>
  <c r="F119" i="5"/>
  <c r="L119" i="5" s="1"/>
  <c r="K151" i="5"/>
  <c r="F151" i="5"/>
  <c r="F1087" i="5"/>
  <c r="K1087" i="5"/>
  <c r="K403" i="5"/>
  <c r="F403" i="5"/>
  <c r="F349" i="5"/>
  <c r="K349" i="5"/>
  <c r="K693" i="5"/>
  <c r="F693" i="5"/>
  <c r="L693" i="5" s="1"/>
  <c r="K565" i="5"/>
  <c r="F565" i="5"/>
  <c r="L565" i="5" s="1"/>
  <c r="K966" i="5"/>
  <c r="F966" i="5"/>
  <c r="L966" i="5" s="1"/>
  <c r="K581" i="5"/>
  <c r="F581" i="5"/>
  <c r="L581" i="5" s="1"/>
  <c r="K466" i="5"/>
  <c r="F466" i="5"/>
  <c r="L466" i="5" s="1"/>
  <c r="K358" i="5"/>
  <c r="F358" i="5"/>
  <c r="L358" i="5" s="1"/>
  <c r="F187" i="5"/>
  <c r="L187" i="5" s="1"/>
  <c r="K187" i="5"/>
  <c r="F1015" i="5"/>
  <c r="L1015" i="5" s="1"/>
  <c r="K1015" i="5"/>
  <c r="F118" i="5"/>
  <c r="L118" i="5" s="1"/>
  <c r="K118" i="5"/>
  <c r="H598" i="5"/>
  <c r="G53" i="6" s="1"/>
  <c r="H53" i="6" s="1"/>
  <c r="H472" i="5"/>
  <c r="H202" i="5"/>
  <c r="G32" i="6" s="1"/>
  <c r="H32" i="6" s="1"/>
  <c r="H652" i="5"/>
  <c r="H256" i="5"/>
  <c r="G35" i="6" s="1"/>
  <c r="H35" i="6" s="1"/>
  <c r="H706" i="5"/>
  <c r="G59" i="6" s="1"/>
  <c r="H59" i="6" s="1"/>
  <c r="H922" i="5"/>
  <c r="H148" i="5"/>
  <c r="G29" i="6" s="1"/>
  <c r="H29" i="6" s="1"/>
  <c r="H364" i="5"/>
  <c r="H418" i="5"/>
  <c r="H310" i="5"/>
  <c r="H868" i="5"/>
  <c r="H814" i="5"/>
  <c r="H1084" i="5"/>
  <c r="H976" i="5"/>
  <c r="H526" i="5"/>
  <c r="H1030" i="5"/>
  <c r="F112" i="5"/>
  <c r="H760" i="5"/>
  <c r="H1138" i="5"/>
  <c r="F115" i="5" l="1"/>
  <c r="L115" i="5" s="1"/>
  <c r="K115" i="5"/>
  <c r="L457" i="5"/>
  <c r="F208" i="5"/>
  <c r="L208" i="5" s="1"/>
  <c r="K208" i="5"/>
  <c r="L763" i="5"/>
  <c r="F778" i="5"/>
  <c r="L1033" i="5"/>
  <c r="F1048" i="5"/>
  <c r="L1069" i="5"/>
  <c r="L709" i="5"/>
  <c r="F724" i="5"/>
  <c r="K35" i="5"/>
  <c r="F35" i="5"/>
  <c r="L35" i="5" s="1"/>
  <c r="L1014" i="5"/>
  <c r="L367" i="5"/>
  <c r="F382" i="5"/>
  <c r="L601" i="5"/>
  <c r="L313" i="5"/>
  <c r="F328" i="5"/>
  <c r="F155" i="5"/>
  <c r="L155" i="5" s="1"/>
  <c r="K155" i="5"/>
  <c r="K577" i="5"/>
  <c r="F577" i="5"/>
  <c r="L577" i="5" s="1"/>
  <c r="L1141" i="5"/>
  <c r="F1156" i="5"/>
  <c r="L259" i="5"/>
  <c r="L960" i="5"/>
  <c r="L421" i="5"/>
  <c r="F436" i="5"/>
  <c r="L799" i="5"/>
  <c r="L906" i="5"/>
  <c r="L852" i="5"/>
  <c r="L636" i="5"/>
  <c r="L205" i="5"/>
  <c r="L349" i="5"/>
  <c r="L1087" i="5"/>
  <c r="F1102" i="5"/>
  <c r="L295" i="5"/>
  <c r="K85" i="5"/>
  <c r="F85" i="5"/>
  <c r="L85" i="5" s="1"/>
  <c r="F130" i="5"/>
  <c r="L130" i="5" s="1"/>
  <c r="K130" i="5"/>
  <c r="L1122" i="5"/>
  <c r="L655" i="5"/>
  <c r="F670" i="5"/>
  <c r="L475" i="5"/>
  <c r="F490" i="5"/>
  <c r="L403" i="5"/>
  <c r="L151" i="5"/>
  <c r="K186" i="5"/>
  <c r="F186" i="5"/>
  <c r="L186" i="5" s="1"/>
  <c r="F605" i="5"/>
  <c r="L605" i="5" s="1"/>
  <c r="K605" i="5"/>
  <c r="K264" i="5"/>
  <c r="F264" i="5"/>
  <c r="L264" i="5" s="1"/>
  <c r="L979" i="5"/>
  <c r="F994" i="5"/>
  <c r="L744" i="5"/>
  <c r="G77" i="6"/>
  <c r="G68" i="6"/>
  <c r="G41" i="6"/>
  <c r="G71" i="6"/>
  <c r="G47" i="6"/>
  <c r="G62" i="6"/>
  <c r="G50" i="6"/>
  <c r="G44" i="6"/>
  <c r="E28" i="6"/>
  <c r="G74" i="6"/>
  <c r="G38" i="6"/>
  <c r="G80" i="6"/>
  <c r="G65" i="6"/>
  <c r="G83" i="6"/>
  <c r="G56" i="6"/>
  <c r="F220" i="5" l="1"/>
  <c r="L220" i="5" s="1"/>
  <c r="F166" i="5"/>
  <c r="E30" i="6" s="1"/>
  <c r="E75" i="6"/>
  <c r="L994" i="5"/>
  <c r="L490" i="5"/>
  <c r="E48" i="6"/>
  <c r="E81" i="6"/>
  <c r="L1102" i="5"/>
  <c r="E45" i="6"/>
  <c r="L436" i="5"/>
  <c r="F274" i="5"/>
  <c r="F616" i="5"/>
  <c r="L1048" i="5"/>
  <c r="E78" i="6"/>
  <c r="E57" i="6"/>
  <c r="L670" i="5"/>
  <c r="L1156" i="5"/>
  <c r="E84" i="6"/>
  <c r="L328" i="5"/>
  <c r="E39" i="6"/>
  <c r="L382" i="5"/>
  <c r="E42" i="6"/>
  <c r="L724" i="5"/>
  <c r="E60" i="6"/>
  <c r="L778" i="5"/>
  <c r="E63" i="6"/>
  <c r="H80" i="6"/>
  <c r="H83" i="6"/>
  <c r="H41" i="6"/>
  <c r="H65" i="6"/>
  <c r="H50" i="6"/>
  <c r="H71" i="6"/>
  <c r="H68" i="6"/>
  <c r="F28" i="6"/>
  <c r="H47" i="6"/>
  <c r="H38" i="6"/>
  <c r="H56" i="6"/>
  <c r="H74" i="6"/>
  <c r="H44" i="6"/>
  <c r="H62" i="6"/>
  <c r="H77" i="6"/>
  <c r="E33" i="6" l="1"/>
  <c r="F33" i="6" s="1"/>
  <c r="L33" i="6" s="1"/>
  <c r="L166" i="5"/>
  <c r="F42" i="6"/>
  <c r="L42" i="6" s="1"/>
  <c r="K42" i="6"/>
  <c r="F48" i="6"/>
  <c r="L48" i="6" s="1"/>
  <c r="K48" i="6"/>
  <c r="K30" i="6"/>
  <c r="F30" i="6"/>
  <c r="L30" i="6" s="1"/>
  <c r="L274" i="5"/>
  <c r="E36" i="6"/>
  <c r="F81" i="6"/>
  <c r="L81" i="6" s="1"/>
  <c r="K81" i="6"/>
  <c r="F63" i="6"/>
  <c r="L63" i="6" s="1"/>
  <c r="K63" i="6"/>
  <c r="F60" i="6"/>
  <c r="L60" i="6" s="1"/>
  <c r="K60" i="6"/>
  <c r="K39" i="6"/>
  <c r="F39" i="6"/>
  <c r="L39" i="6" s="1"/>
  <c r="K84" i="6"/>
  <c r="F84" i="6"/>
  <c r="L84" i="6" s="1"/>
  <c r="F78" i="6"/>
  <c r="L78" i="6" s="1"/>
  <c r="K78" i="6"/>
  <c r="L616" i="5"/>
  <c r="E54" i="6"/>
  <c r="F57" i="6"/>
  <c r="L57" i="6" s="1"/>
  <c r="K57" i="6"/>
  <c r="H97" i="5"/>
  <c r="K97" i="5"/>
  <c r="K45" i="6"/>
  <c r="F45" i="6"/>
  <c r="L45" i="6" s="1"/>
  <c r="F75" i="6"/>
  <c r="L75" i="6" s="1"/>
  <c r="K75" i="6"/>
  <c r="K33" i="6" l="1"/>
  <c r="H112" i="5"/>
  <c r="L97" i="5"/>
  <c r="K54" i="6"/>
  <c r="F54" i="6"/>
  <c r="L54" i="6" s="1"/>
  <c r="F36" i="6"/>
  <c r="L36" i="6" s="1"/>
  <c r="K36" i="6"/>
  <c r="F854" i="5" l="1"/>
  <c r="K854" i="5"/>
  <c r="F694" i="5"/>
  <c r="L694" i="5" s="1"/>
  <c r="K694" i="5"/>
  <c r="F350" i="5"/>
  <c r="K350" i="5"/>
  <c r="F962" i="5"/>
  <c r="K962" i="5"/>
  <c r="F405" i="5"/>
  <c r="L405" i="5" s="1"/>
  <c r="K405" i="5"/>
  <c r="F121" i="5"/>
  <c r="L121" i="5" s="1"/>
  <c r="K121" i="5"/>
  <c r="F1071" i="5"/>
  <c r="L1071" i="5" s="1"/>
  <c r="K1071" i="5"/>
  <c r="F907" i="5"/>
  <c r="K907" i="5"/>
  <c r="F746" i="5"/>
  <c r="L746" i="5" s="1"/>
  <c r="K746" i="5"/>
  <c r="F1124" i="5"/>
  <c r="K1124" i="5"/>
  <c r="F1070" i="5"/>
  <c r="K1070" i="5"/>
  <c r="F296" i="5"/>
  <c r="K296" i="5"/>
  <c r="F511" i="5"/>
  <c r="K511" i="5"/>
  <c r="F297" i="5"/>
  <c r="L297" i="5" s="1"/>
  <c r="K297" i="5"/>
  <c r="F188" i="5"/>
  <c r="K188" i="5"/>
  <c r="F1017" i="5"/>
  <c r="L1017" i="5" s="1"/>
  <c r="K1017" i="5"/>
  <c r="F963" i="5"/>
  <c r="L963" i="5" s="1"/>
  <c r="K963" i="5"/>
  <c r="F245" i="5"/>
  <c r="L245" i="5" s="1"/>
  <c r="K245" i="5"/>
  <c r="F637" i="5"/>
  <c r="K637" i="5"/>
  <c r="F567" i="5"/>
  <c r="L567" i="5" s="1"/>
  <c r="K567" i="5"/>
  <c r="F189" i="5"/>
  <c r="L189" i="5" s="1"/>
  <c r="K189" i="5"/>
  <c r="G28" i="6"/>
  <c r="L112" i="5"/>
  <c r="F568" i="5"/>
  <c r="L568" i="5" s="1"/>
  <c r="K568" i="5"/>
  <c r="F695" i="5"/>
  <c r="L695" i="5" s="1"/>
  <c r="K695" i="5"/>
  <c r="F459" i="5"/>
  <c r="L459" i="5" s="1"/>
  <c r="K459" i="5"/>
  <c r="F246" i="5"/>
  <c r="L246" i="5" s="1"/>
  <c r="K246" i="5"/>
  <c r="K84" i="5"/>
  <c r="F84" i="5"/>
  <c r="L84" i="5" s="1"/>
  <c r="F120" i="5"/>
  <c r="L120" i="5" s="1"/>
  <c r="K120" i="5"/>
  <c r="F458" i="5"/>
  <c r="K458" i="5"/>
  <c r="F404" i="5"/>
  <c r="K404" i="5"/>
  <c r="F1016" i="5"/>
  <c r="K1016" i="5"/>
  <c r="F745" i="5"/>
  <c r="K745" i="5"/>
  <c r="F1125" i="5"/>
  <c r="L1125" i="5" s="1"/>
  <c r="K1125" i="5"/>
  <c r="F855" i="5"/>
  <c r="L855" i="5" s="1"/>
  <c r="K855" i="5"/>
  <c r="F800" i="5"/>
  <c r="K800" i="5"/>
  <c r="F351" i="5"/>
  <c r="L351" i="5" s="1"/>
  <c r="K351" i="5"/>
  <c r="L745" i="5" l="1"/>
  <c r="F760" i="5"/>
  <c r="L404" i="5"/>
  <c r="F418" i="5"/>
  <c r="L188" i="5"/>
  <c r="F526" i="5"/>
  <c r="L511" i="5"/>
  <c r="L1070" i="5"/>
  <c r="F1084" i="5"/>
  <c r="F37" i="5"/>
  <c r="L37" i="5" s="1"/>
  <c r="K37" i="5"/>
  <c r="L350" i="5"/>
  <c r="F364" i="5"/>
  <c r="L854" i="5"/>
  <c r="F868" i="5"/>
  <c r="L800" i="5"/>
  <c r="F814" i="5"/>
  <c r="F38" i="5"/>
  <c r="L38" i="5" s="1"/>
  <c r="K38" i="5"/>
  <c r="L458" i="5"/>
  <c r="F472" i="5"/>
  <c r="H28" i="6"/>
  <c r="K28" i="6"/>
  <c r="L637" i="5"/>
  <c r="F652" i="5"/>
  <c r="L296" i="5"/>
  <c r="F310" i="5"/>
  <c r="L1124" i="5"/>
  <c r="F1138" i="5"/>
  <c r="L907" i="5"/>
  <c r="F922" i="5"/>
  <c r="L1016" i="5"/>
  <c r="F1030" i="5"/>
  <c r="K36" i="5"/>
  <c r="F36" i="5"/>
  <c r="L36" i="5" s="1"/>
  <c r="L962" i="5"/>
  <c r="F976" i="5"/>
  <c r="E74" i="6" l="1"/>
  <c r="L976" i="5"/>
  <c r="E83" i="6"/>
  <c r="L1138" i="5"/>
  <c r="E47" i="6"/>
  <c r="L472" i="5"/>
  <c r="E41" i="6"/>
  <c r="L364" i="5"/>
  <c r="E80" i="6"/>
  <c r="L1084" i="5"/>
  <c r="E44" i="6"/>
  <c r="L418" i="5"/>
  <c r="E50" i="6"/>
  <c r="L526" i="5"/>
  <c r="E71" i="6"/>
  <c r="L922" i="5"/>
  <c r="E56" i="6"/>
  <c r="L652" i="5"/>
  <c r="E68" i="6"/>
  <c r="L868" i="5"/>
  <c r="E62" i="6"/>
  <c r="L760" i="5"/>
  <c r="E77" i="6"/>
  <c r="L1030" i="5"/>
  <c r="E38" i="6"/>
  <c r="L310" i="5"/>
  <c r="E65" i="6"/>
  <c r="L814" i="5"/>
  <c r="L28" i="6"/>
  <c r="H94" i="6"/>
  <c r="G5" i="6" s="1"/>
  <c r="H5" i="6" s="1"/>
  <c r="H22" i="6" s="1"/>
  <c r="E9" i="7" s="1"/>
  <c r="E18" i="7" l="1"/>
  <c r="E16" i="7"/>
  <c r="E11" i="7"/>
  <c r="E15" i="7"/>
  <c r="E17" i="7" s="1"/>
  <c r="E10" i="7"/>
  <c r="F56" i="6"/>
  <c r="L56" i="6" s="1"/>
  <c r="K56" i="6"/>
  <c r="F50" i="6"/>
  <c r="L50" i="6" s="1"/>
  <c r="K50" i="6"/>
  <c r="F80" i="6"/>
  <c r="L80" i="6" s="1"/>
  <c r="K80" i="6"/>
  <c r="F41" i="6"/>
  <c r="L41" i="6" s="1"/>
  <c r="K41" i="6"/>
  <c r="F83" i="6"/>
  <c r="L83" i="6" s="1"/>
  <c r="K83" i="6"/>
  <c r="F77" i="6"/>
  <c r="L77" i="6" s="1"/>
  <c r="K77" i="6"/>
  <c r="F65" i="6"/>
  <c r="L65" i="6" s="1"/>
  <c r="K65" i="6"/>
  <c r="F38" i="6"/>
  <c r="L38" i="6" s="1"/>
  <c r="K38" i="6"/>
  <c r="F62" i="6"/>
  <c r="L62" i="6" s="1"/>
  <c r="K62" i="6"/>
  <c r="F68" i="6"/>
  <c r="L68" i="6" s="1"/>
  <c r="K68" i="6"/>
  <c r="F71" i="6"/>
  <c r="L71" i="6" s="1"/>
  <c r="K71" i="6"/>
  <c r="F44" i="6"/>
  <c r="L44" i="6" s="1"/>
  <c r="K44" i="6"/>
  <c r="F47" i="6"/>
  <c r="L47" i="6" s="1"/>
  <c r="K47" i="6"/>
  <c r="F74" i="6"/>
  <c r="L74" i="6" s="1"/>
  <c r="K74" i="6"/>
  <c r="E14" i="7" l="1"/>
  <c r="E13" i="7"/>
  <c r="F191" i="5" l="1"/>
  <c r="K191" i="5"/>
  <c r="F83" i="5"/>
  <c r="L83" i="5" s="1"/>
  <c r="K83" i="5"/>
  <c r="F82" i="5"/>
  <c r="K82" i="5"/>
  <c r="F122" i="5"/>
  <c r="L122" i="5" s="1"/>
  <c r="K122" i="5"/>
  <c r="F571" i="5"/>
  <c r="L571" i="5" s="1"/>
  <c r="K571" i="5"/>
  <c r="F32" i="5" l="1"/>
  <c r="L32" i="5" s="1"/>
  <c r="K32" i="5"/>
  <c r="F33" i="5"/>
  <c r="L33" i="5" s="1"/>
  <c r="K33" i="5"/>
  <c r="F29" i="5"/>
  <c r="L29" i="5" s="1"/>
  <c r="K29" i="5"/>
  <c r="K26" i="5"/>
  <c r="F26" i="5"/>
  <c r="K31" i="5"/>
  <c r="F31" i="5"/>
  <c r="L31" i="5" s="1"/>
  <c r="F30" i="5"/>
  <c r="L30" i="5" s="1"/>
  <c r="K30" i="5"/>
  <c r="L191" i="5"/>
  <c r="F202" i="5"/>
  <c r="F94" i="5"/>
  <c r="L82" i="5"/>
  <c r="L202" i="5" l="1"/>
  <c r="E32" i="6"/>
  <c r="F58" i="5"/>
  <c r="L26" i="5"/>
  <c r="L94" i="5"/>
  <c r="E27" i="6"/>
  <c r="L58" i="5" l="1"/>
  <c r="E25" i="6"/>
  <c r="F32" i="6"/>
  <c r="L32" i="6" s="1"/>
  <c r="K32" i="6"/>
  <c r="K27" i="6"/>
  <c r="F27" i="6"/>
  <c r="L27" i="6" s="1"/>
  <c r="F25" i="6" l="1"/>
  <c r="L25" i="6" s="1"/>
  <c r="K25" i="6"/>
  <c r="K564" i="5" l="1"/>
  <c r="F564" i="5"/>
  <c r="K690" i="5"/>
  <c r="F690" i="5"/>
  <c r="K240" i="5"/>
  <c r="F240" i="5"/>
  <c r="F116" i="5"/>
  <c r="K116" i="5"/>
  <c r="F706" i="5" l="1"/>
  <c r="L690" i="5"/>
  <c r="F148" i="5"/>
  <c r="L116" i="5"/>
  <c r="F256" i="5"/>
  <c r="L240" i="5"/>
  <c r="L564" i="5"/>
  <c r="F598" i="5"/>
  <c r="L598" i="5" l="1"/>
  <c r="E53" i="6"/>
  <c r="L148" i="5"/>
  <c r="E29" i="6"/>
  <c r="L256" i="5"/>
  <c r="E35" i="6"/>
  <c r="E59" i="6"/>
  <c r="L706" i="5"/>
  <c r="K29" i="6" l="1"/>
  <c r="F29" i="6"/>
  <c r="K59" i="6"/>
  <c r="F59" i="6"/>
  <c r="L59" i="6" s="1"/>
  <c r="F35" i="6"/>
  <c r="L35" i="6" s="1"/>
  <c r="K35" i="6"/>
  <c r="K53" i="6"/>
  <c r="F53" i="6"/>
  <c r="L53" i="6" s="1"/>
  <c r="L29" i="6" l="1"/>
  <c r="F94" i="6"/>
  <c r="E5" i="6" l="1"/>
  <c r="L94" i="6"/>
  <c r="F5" i="6" l="1"/>
  <c r="K5" i="6"/>
  <c r="F22" i="6" l="1"/>
  <c r="E5" i="7" s="1"/>
  <c r="L5" i="6"/>
  <c r="L22" i="6" l="1"/>
  <c r="E6" i="7" l="1"/>
  <c r="E8" i="7" s="1"/>
  <c r="E20" i="7" l="1"/>
  <c r="E19" i="7"/>
  <c r="E23" i="7"/>
  <c r="E22" i="7"/>
  <c r="E21" i="7"/>
  <c r="E24" i="7" l="1"/>
  <c r="E26" i="7" l="1"/>
  <c r="E27" i="7" s="1"/>
  <c r="E25" i="7"/>
  <c r="E30" i="7" l="1"/>
  <c r="E31" i="7" s="1"/>
  <c r="E32" i="7" s="1"/>
</calcChain>
</file>

<file path=xl/sharedStrings.xml><?xml version="1.0" encoding="utf-8"?>
<sst xmlns="http://schemas.openxmlformats.org/spreadsheetml/2006/main" count="2281" uniqueCount="459">
  <si>
    <t>01. 건축공사</t>
  </si>
  <si>
    <t>공사명 : 한국주택금융공사 서울서부지사 인테리어공사</t>
  </si>
  <si>
    <t>단위</t>
  </si>
  <si>
    <t>강설</t>
  </si>
  <si>
    <t>고철, 경량철A</t>
  </si>
  <si>
    <t>KG</t>
  </si>
  <si>
    <t>스텐레스.작업설부산물</t>
  </si>
  <si>
    <t>㎡</t>
  </si>
  <si>
    <t>m</t>
  </si>
  <si>
    <t>개</t>
  </si>
  <si>
    <t>M2</t>
  </si>
  <si>
    <t>디지털도어록</t>
  </si>
  <si>
    <t>터치패드번호+카드+비상키</t>
  </si>
  <si>
    <t>SET</t>
  </si>
  <si>
    <t>유리문용, 카드키전용, 매직미러, 비밀번호</t>
  </si>
  <si>
    <t>M</t>
  </si>
  <si>
    <t>L</t>
  </si>
  <si>
    <t>세이프강화도어</t>
  </si>
  <si>
    <t>고급형, 12T*1000mm*2200mm 헤어라인, 밀러, 투명</t>
  </si>
  <si>
    <t>유리문손잡이</t>
  </si>
  <si>
    <t>스텐손잡이(고급형)</t>
  </si>
  <si>
    <t>EA</t>
  </si>
  <si>
    <t>플로어힌지</t>
  </si>
  <si>
    <t>플로어힌지, 강화유리문(K-8500)</t>
  </si>
  <si>
    <t>건설폐기물수집운반비(상차비)</t>
  </si>
  <si>
    <t>24톤 덤프트럭, 건설폐재류</t>
  </si>
  <si>
    <t>TON</t>
  </si>
  <si>
    <t>24톤 암롤트럭, 혼합건설폐재류</t>
  </si>
  <si>
    <t>건설폐기물수집운반비(운반비)</t>
  </si>
  <si>
    <t>24톤 덤프트럭, 건설폐재류, 30km</t>
  </si>
  <si>
    <t>24톤 암롤트럭, 혼합건설폐기물, 30km</t>
  </si>
  <si>
    <t>폐자재처리수수료</t>
  </si>
  <si>
    <t>건설폐재류</t>
  </si>
  <si>
    <t>톤</t>
  </si>
  <si>
    <t>혼합건설폐기물(폐보드류,폐판넬에 가연성5%이하)</t>
  </si>
  <si>
    <t>혼합건설폐기물(불연성건설폐기물을제외한가연성5%이하)</t>
  </si>
  <si>
    <t>혼합건설폐기물(소각5%이하)</t>
  </si>
  <si>
    <t>수  량</t>
  </si>
  <si>
    <t>재  료  비</t>
  </si>
  <si>
    <t>노  무  비</t>
  </si>
  <si>
    <t>경      비</t>
  </si>
  <si>
    <t>합      계</t>
  </si>
  <si>
    <t>단  가</t>
  </si>
  <si>
    <t>금   액</t>
  </si>
  <si>
    <t>손료요율</t>
  </si>
  <si>
    <t>손료구분</t>
  </si>
  <si>
    <t>적용구분</t>
  </si>
  <si>
    <t>합계구분</t>
  </si>
  <si>
    <t>품목구분</t>
  </si>
  <si>
    <t>조달코드</t>
  </si>
  <si>
    <t>기계경비</t>
  </si>
  <si>
    <t>[합계]</t>
  </si>
  <si>
    <t>식</t>
  </si>
  <si>
    <t>재료비</t>
  </si>
  <si>
    <t>지정마감</t>
  </si>
  <si>
    <t>PT-03, MATT, 벽, 철재면</t>
  </si>
  <si>
    <t>MT-01, 1.2T H/L BK(JW-104)</t>
  </si>
  <si>
    <t>도어록 설치 / 디지탈도어록 강재창호</t>
  </si>
  <si>
    <t>재료비 별도</t>
  </si>
  <si>
    <t>플로어힌지 설치</t>
  </si>
  <si>
    <t>창호주위 발포우레탄 충전</t>
  </si>
  <si>
    <t>바탕정리, 발포우레탄 충전, 마무리작업</t>
  </si>
  <si>
    <t>금속공사</t>
  </si>
  <si>
    <t>각형강관설치(ㅁ-1.6T)</t>
  </si>
  <si>
    <t>PT-02, Hexachrome-Black U, 벽, CONC면</t>
  </si>
  <si>
    <t>PT-02, Hexachrome-Black U, 벽, GB면</t>
  </si>
  <si>
    <t>석고판(나사고정) 설치 - 바탕용</t>
  </si>
  <si>
    <t>석고판(나사고정) 설치 - 치장용</t>
  </si>
  <si>
    <t>MDF붙임</t>
  </si>
  <si>
    <t>경량천장철골틀 설치</t>
  </si>
  <si>
    <t>PT-02, Hexachrome-Black U, 벽, 철재면</t>
  </si>
  <si>
    <t>흡음텍스 설치</t>
  </si>
  <si>
    <t>개소</t>
  </si>
  <si>
    <t>PVC계바닥재 해체</t>
  </si>
  <si>
    <t>해체재 재사용 안함</t>
  </si>
  <si>
    <t>아연도강판설치</t>
  </si>
  <si>
    <t>T:1.6mm</t>
  </si>
  <si>
    <t>갈바륨강판설치</t>
  </si>
  <si>
    <t>수량</t>
  </si>
  <si>
    <t>금    액</t>
  </si>
  <si>
    <t>이동식강관말비계</t>
  </si>
  <si>
    <t>3개월,1단(2m)</t>
  </si>
  <si>
    <t>1대</t>
  </si>
  <si>
    <t>먹매김(구조부 먹매김)</t>
  </si>
  <si>
    <t>일반</t>
  </si>
  <si>
    <t>자재소운반</t>
  </si>
  <si>
    <t>면적기준</t>
  </si>
  <si>
    <t>천정면적기준</t>
  </si>
  <si>
    <t>OA플로어 타공</t>
  </si>
  <si>
    <t>전기시스템박스설치를 위한</t>
  </si>
  <si>
    <t>건축물보양 - 기타부분</t>
  </si>
  <si>
    <t>목재</t>
  </si>
  <si>
    <t>폐기물상차(바닥면적기준)</t>
  </si>
  <si>
    <t>인력,지정장소</t>
  </si>
  <si>
    <t>건축물현장정리</t>
  </si>
  <si>
    <t>인테리어</t>
  </si>
  <si>
    <t>D_01</t>
  </si>
  <si>
    <t>2200*2200</t>
  </si>
  <si>
    <t>D_02</t>
  </si>
  <si>
    <t>1800*2200</t>
  </si>
  <si>
    <t>D_03</t>
  </si>
  <si>
    <t>1060*2400</t>
  </si>
  <si>
    <t>D_04</t>
  </si>
  <si>
    <t>1060*2200</t>
  </si>
  <si>
    <t>D_04_1</t>
  </si>
  <si>
    <t>G_01</t>
  </si>
  <si>
    <t>9381*2200</t>
  </si>
  <si>
    <t>G_02</t>
  </si>
  <si>
    <t>9372*2200</t>
  </si>
  <si>
    <t>G_03</t>
  </si>
  <si>
    <t>10144*2600</t>
  </si>
  <si>
    <t>G_04</t>
  </si>
  <si>
    <t>550*2400</t>
  </si>
  <si>
    <t>G_05</t>
  </si>
  <si>
    <t>780*2200</t>
  </si>
  <si>
    <t>AG_01</t>
  </si>
  <si>
    <t>1200*500</t>
  </si>
  <si>
    <t>MT-01, 1.2T 칼라스테인</t>
  </si>
  <si>
    <t>MT-01, 1.2T 칼라스테인 창호프레임 50×120</t>
  </si>
  <si>
    <t>MT-01, 1.2T 칼라스테인 창호프레임 50×25</t>
  </si>
  <si>
    <t>MT-01, 1.2T 칼라스테인 창호프레임 50×70</t>
  </si>
  <si>
    <t>실리콘코킹</t>
  </si>
  <si>
    <t>삼각, 10mm, 창호주위</t>
  </si>
  <si>
    <t>GL-01, 투명강화유리, 12T</t>
  </si>
  <si>
    <t>GL-03, 컬러강화유리, 12T</t>
  </si>
  <si>
    <t>유리주위코킹</t>
  </si>
  <si>
    <t>5*5,실리콘</t>
  </si>
  <si>
    <t>PT-01, Off white, 철재면</t>
  </si>
  <si>
    <t>메탈스터드설치</t>
  </si>
  <si>
    <t>"C"Type,65×45 @450</t>
  </si>
  <si>
    <t>"C"Type,75×45 @450</t>
  </si>
  <si>
    <t>20×20×@450, 방청P</t>
  </si>
  <si>
    <t>75×45×@450, 방청P</t>
  </si>
  <si>
    <t>100×50×3.64KG, 방청P</t>
  </si>
  <si>
    <t>앵커볼트설치</t>
  </si>
  <si>
    <t>M13  L100,재료비포함</t>
  </si>
  <si>
    <t>ㄱ-형강설치</t>
  </si>
  <si>
    <t>25*25*3.0mm,방청P</t>
  </si>
  <si>
    <t>그라스울보온재설치</t>
  </si>
  <si>
    <t>벽, 50T 24K, 고정핀포함</t>
  </si>
  <si>
    <t>CA-01, GL 933, 500×500×6T</t>
  </si>
  <si>
    <t>ST-01, 마천석 30T, 버너구이, 재료분리대</t>
  </si>
  <si>
    <t>GL-02, 컬러백페인트글라스, 5T</t>
  </si>
  <si>
    <t>MT-02, 펜트레이</t>
  </si>
  <si>
    <t>PT-01, Off white, 벽, CONC면</t>
  </si>
  <si>
    <t>PT-01, Off white, 벽, GB면</t>
  </si>
  <si>
    <t>25×25×@450, 방청P</t>
  </si>
  <si>
    <t>벽, 12.5T, 1겹 붙임</t>
  </si>
  <si>
    <t>벽, 차음 12.5T, 1겹 붙임</t>
  </si>
  <si>
    <t>벽, 고강도 12.5T, 2겹 붙임</t>
  </si>
  <si>
    <t>벽, 12.5T, 2겹 붙임</t>
  </si>
  <si>
    <t>벽, 9mm</t>
  </si>
  <si>
    <t>합판붙이기</t>
  </si>
  <si>
    <t>벽, 6mm</t>
  </si>
  <si>
    <t>걸레받이바탕면설치</t>
  </si>
  <si>
    <t>MDF, 6T×H 70</t>
  </si>
  <si>
    <t>케이싱비드</t>
  </si>
  <si>
    <t>아연도,높이9.5mm</t>
  </si>
  <si>
    <t>10*10, 백업제포함</t>
  </si>
  <si>
    <t>PT-01, Off white, 천장, GB면</t>
  </si>
  <si>
    <t>PT-02, Hexachrome-Black U, 천정, GB면</t>
  </si>
  <si>
    <t>M-BAR H:1m이상.인써트유</t>
  </si>
  <si>
    <t>천정, 12.5T, 2겹 붙임</t>
  </si>
  <si>
    <t>천장점검구 설치</t>
  </si>
  <si>
    <t>AL 백색, 450*450mm</t>
  </si>
  <si>
    <t>AL 백색, 600*600mm</t>
  </si>
  <si>
    <t>AL몰딩설치</t>
  </si>
  <si>
    <t>TZ형, 43*20*1.3mm</t>
  </si>
  <si>
    <t>CA-02, GL 936, 500×500×6.5T</t>
  </si>
  <si>
    <t>벽체틀설치</t>
  </si>
  <si>
    <t>30×30,@300×300</t>
  </si>
  <si>
    <t>벽, 고강도 12.5T, 1겹 붙임</t>
  </si>
  <si>
    <t>흡음재설치</t>
  </si>
  <si>
    <t>PE T25, 32K, 방염</t>
  </si>
  <si>
    <t>CA-04, TR 112, 500×500×7T</t>
  </si>
  <si>
    <t>FB-01, No.002 OATMEAL</t>
  </si>
  <si>
    <t>벽, 차음 12.5T, 2겹 붙임</t>
  </si>
  <si>
    <t>목흡음판설치</t>
  </si>
  <si>
    <t>벽, T:12mm,타공및방염</t>
  </si>
  <si>
    <t>메지조성</t>
  </si>
  <si>
    <t>1mm</t>
  </si>
  <si>
    <t>TEX-02, 유공흡음석고보드 12.5T</t>
  </si>
  <si>
    <t>그라스울단열재설치</t>
  </si>
  <si>
    <t>48K 50T</t>
  </si>
  <si>
    <t>FB-03, No.004 LEAF GREEN</t>
  </si>
  <si>
    <t>PT-06, 투명방염도장 3회</t>
  </si>
  <si>
    <t>SH-01, DW 648</t>
  </si>
  <si>
    <t>SH-03, RS 130</t>
  </si>
  <si>
    <t>벽, 12mm</t>
  </si>
  <si>
    <t>천정, 12.5T, 1겹 붙임</t>
  </si>
  <si>
    <t>천정, 9mm</t>
  </si>
  <si>
    <t>TEX-01, T15 600×600</t>
  </si>
  <si>
    <t>T-BAR H:1m이상.인써트유</t>
  </si>
  <si>
    <t>FB-02, No.021 LIME GREY</t>
  </si>
  <si>
    <t>PT-05, ND0439, 벽, GB면</t>
  </si>
  <si>
    <t>CA-03, GL 920, 500×500×7T</t>
  </si>
  <si>
    <t>AC-01, 마감재별도</t>
  </si>
  <si>
    <t>자작합판붙이기</t>
  </si>
  <si>
    <t>벽체, T9mm + 크리어락카 + 방염코팅</t>
  </si>
  <si>
    <t>천장, T9mm + 크리어락카 + 방염코팅</t>
  </si>
  <si>
    <t>300*600*9T, 마이톤</t>
  </si>
  <si>
    <t>천장, 9.5T, 1겹 붙임</t>
  </si>
  <si>
    <t>천장, 9.5T, 2겹 붙임</t>
  </si>
  <si>
    <t>등기구해체후 재설치</t>
  </si>
  <si>
    <t>지정장소보관후재사용,부자재포함</t>
  </si>
  <si>
    <t>강재창호 철거</t>
  </si>
  <si>
    <t>1.0~3.0㎡이하</t>
  </si>
  <si>
    <t>유리포함</t>
  </si>
  <si>
    <t>경량천장철골틀 해체</t>
  </si>
  <si>
    <t>경량벽체철골틀 해체</t>
  </si>
  <si>
    <t>흡음텍스 해체</t>
  </si>
  <si>
    <t>석고판 해체</t>
  </si>
  <si>
    <t>천장, 해체재 재사용 안함</t>
  </si>
  <si>
    <t>벽, 해체재 재사용 안함</t>
  </si>
  <si>
    <t>해체재 재사용 안함, 접착제제거포함</t>
  </si>
  <si>
    <t>기존가구류철거</t>
  </si>
  <si>
    <t>지정장소운반포함</t>
  </si>
  <si>
    <t>이중바닥재 철거 후 재설치</t>
  </si>
  <si>
    <t>주재료재사용, 잡재료포함</t>
  </si>
  <si>
    <t>인력</t>
  </si>
  <si>
    <t/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</si>
  <si>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</si>
  <si>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</si>
  <si>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</si>
  <si>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</si>
  <si>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</si>
  <si>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</si>
  <si>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</si>
  <si>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</si>
  <si>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</si>
  <si>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</si>
  <si>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</si>
  <si>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</si>
  <si>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</si>
  <si>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</si>
  <si>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관급자관급자재대</t>
  </si>
  <si>
    <t>고철처리비</t>
  </si>
  <si>
    <t>안전관리비</t>
  </si>
  <si>
    <t>미확정설계공종</t>
  </si>
  <si>
    <t>품질시험비</t>
  </si>
  <si>
    <t>사용자항목6</t>
  </si>
  <si>
    <t>사용자항목7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</si>
  <si>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</si>
  <si>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</si>
  <si>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</si>
  <si>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</si>
  <si>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</si>
  <si>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</si>
  <si>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</si>
  <si>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간접재료비</t>
  </si>
  <si>
    <t>01. 건축공사 &gt; 0101. 가설공사</t>
  </si>
  <si>
    <t>01. 건축공사 &gt; 0102. 창호공사</t>
  </si>
  <si>
    <t>01. 건축공사 &gt; 0103. 유리공사</t>
  </si>
  <si>
    <t>01. 건축공사 &gt; 0104. 공통벽체공사</t>
  </si>
  <si>
    <t>01. 건축공사 &gt; 0105. 복도 바닥공사</t>
  </si>
  <si>
    <t>01. 건축공사 &gt; 0106. 복도 벽체공사</t>
  </si>
  <si>
    <t>01. 건축공사 &gt; 0107. 복도 천정공사</t>
  </si>
  <si>
    <t>01. 건축공사 &gt; 0108. 상담데스크 바닥공사</t>
  </si>
  <si>
    <t>01. 건축공사 &gt; 0109. 상담데스크 벽체공사</t>
  </si>
  <si>
    <t>01. 건축공사 &gt; 0110. 상담데스크 천정공사</t>
  </si>
  <si>
    <t>01. 건축공사 &gt; 0111. 회의실 바닥공사</t>
  </si>
  <si>
    <t>01. 건축공사 &gt; 0112. 회의실 벽체공사</t>
  </si>
  <si>
    <t>01. 건축공사 &gt; 0113. 회의실 천정공사</t>
  </si>
  <si>
    <t>01. 건축공사 &gt; 0114. 상담실 바닥공사</t>
  </si>
  <si>
    <t>01. 건축공사 &gt; 0115. 상담실 벽체공사</t>
  </si>
  <si>
    <t>01. 건축공사 &gt; 0116. 상담실 천정공사</t>
  </si>
  <si>
    <t>01. 건축공사 &gt; 0117. 연금상담실 #1 바닥공사</t>
  </si>
  <si>
    <t>01. 건축공사 &gt; 0118. 연금상담실 #1 벽체공사</t>
  </si>
  <si>
    <t>01. 건축공사 &gt; 0119. 연금상담실 #1 천정공사</t>
  </si>
  <si>
    <t>01. 건축공사 &gt; 0120. 연금상담실 #2 바닥공사</t>
  </si>
  <si>
    <t>01. 건축공사 &gt; 0121. 연금상담실 #2 벽체공사</t>
  </si>
  <si>
    <t>01. 건축공사 &gt; 0122. 연금상담실 #2 천정공사</t>
  </si>
  <si>
    <t>01. 건축공사 &gt; 0123. 연금상담실 #3 바닥공사</t>
  </si>
  <si>
    <t>01. 건축공사 &gt; 0124. 연금상담실 #3 벽체공사</t>
  </si>
  <si>
    <t>01. 건축공사 &gt; 0125. 연금상담실 #3 천정공사</t>
  </si>
  <si>
    <t>01. 건축공사 &gt; 0126. 연금상담실 #4 바닥공사</t>
  </si>
  <si>
    <t>01. 건축공사 &gt; 0127. 연금상담실 #4 벽체공사</t>
  </si>
  <si>
    <t>01. 건축공사 &gt; 0128. 연금상담실 #4 천정공사</t>
  </si>
  <si>
    <t>01. 건축공사 &gt; 0129. 고객편의공간 바닥공사</t>
  </si>
  <si>
    <t>01. 건축공사 &gt; 0130. 고객편의공간 벽체공사</t>
  </si>
  <si>
    <t>01. 건축공사 &gt; 0131. 고객편의공간 천정공사</t>
  </si>
  <si>
    <t>01. 건축공사 &gt; 0132. 서울서부지사 바닥공사</t>
  </si>
  <si>
    <t>01. 건축공사 &gt; 0133. 서울서부지사 벽체공사</t>
  </si>
  <si>
    <t>01. 건축공사 &gt; 0134. 서울서부지사 천정공사</t>
  </si>
  <si>
    <t>01. 건축공사 &gt; 0135. 서울서부지사 지사장실 바닥공사</t>
  </si>
  <si>
    <t>01. 건축공사 &gt; 0136. 서울서부지사 지사장실 벽체공사</t>
  </si>
  <si>
    <t>01. 건축공사 &gt; 0137. 서울서부지사 지사장실 천정공사</t>
  </si>
  <si>
    <t>01. 건축공사 &gt; 0138. 직원휴게실 바닥공사</t>
  </si>
  <si>
    <t>01. 건축공사 &gt; 0139. 직원휴게실 벽체공사</t>
  </si>
  <si>
    <t>01. 건축공사 &gt; 0140. 직원휴게실 천정공사</t>
  </si>
  <si>
    <t>01. 건축공사 &gt; 0141. 탕비실 바닥공사</t>
  </si>
  <si>
    <t>01. 건축공사 &gt; 0142. 탕비실 벽체공사</t>
  </si>
  <si>
    <t>01. 건축공사 &gt; 0143. 탕비실 천정공사</t>
  </si>
  <si>
    <t>01. 건축공사 &gt; 0144. 창고 바닥공사</t>
  </si>
  <si>
    <t>01. 건축공사 &gt; 0145. 창고 벽체공사</t>
  </si>
  <si>
    <t>01. 건축공사 &gt; 0146. 창고 천정공사</t>
  </si>
  <si>
    <t>01. 건축공사 &gt; 0147. 서버실 바닥공사</t>
  </si>
  <si>
    <t>01. 건축공사 &gt; 0148. 서버실 벽체공사</t>
  </si>
  <si>
    <t>01. 건축공사 &gt; 0149. 서버실 천정공사</t>
  </si>
  <si>
    <t>01. 건축공사 &gt; 0150. 서고 바닥공사</t>
  </si>
  <si>
    <t>01. 건축공사 &gt; 0151. 서고 벽체공사</t>
  </si>
  <si>
    <t>01. 건축공사 &gt; 0152. 서고 천정공사</t>
  </si>
  <si>
    <t>01. 건축공사 &gt; 0153. 전문위원실 바닥공사</t>
  </si>
  <si>
    <t>01. 건축공사 &gt; 0154. 전문위원실 벽체공사</t>
  </si>
  <si>
    <t>01. 건축공사 &gt; 0155. 전문위원실 천정공사</t>
  </si>
  <si>
    <t>01. 건축공사 &gt; 0156. 수도권서부본부 본부장실 바닥공사</t>
  </si>
  <si>
    <t>01. 건축공사 &gt; 0157. 수도권서부본부 본부장실 벽체공사</t>
  </si>
  <si>
    <t>01. 건축공사 &gt; 0158. 수도권서부본부 본부장실 천정공사</t>
  </si>
  <si>
    <t>01. 건축공사 &gt; 0159. 수도권서부본부 바닥공사</t>
  </si>
  <si>
    <t>01. 건축공사 &gt; 0160. 수도권서부본부 벽체공사</t>
  </si>
  <si>
    <t>01. 건축공사 &gt; 0161. 수도권서부본부 천정공사</t>
  </si>
  <si>
    <t>01. 건축공사 &gt; 0162. 엘리베이터홀 벽체공사</t>
  </si>
  <si>
    <t>01. 건축공사 &gt; 0163. 엘리베이터홀 천정공사</t>
  </si>
  <si>
    <t>01. 건축공사 &gt; 0164. 8층 천정공사</t>
  </si>
  <si>
    <t>01. 건축공사 &gt; 0165. 철거공사</t>
  </si>
  <si>
    <t>01. 건축공사 &gt; 0166. 기타공사</t>
  </si>
  <si>
    <t>제작가구공사</t>
  </si>
  <si>
    <t>운송및시공비포함</t>
  </si>
  <si>
    <t>AL 스크린루버</t>
  </si>
  <si>
    <t>40×150 @ 80(필름마감), 시공비포함</t>
  </si>
  <si>
    <t>전동블라인드</t>
  </si>
  <si>
    <t>설치및시운전비 포함</t>
  </si>
  <si>
    <t>01. 건축공사 &gt; 0167. 폐기물처리비</t>
  </si>
  <si>
    <t>01. 건축공사 &gt; 0168. 고철처리비</t>
  </si>
  <si>
    <t>02. 기계설비공사</t>
  </si>
  <si>
    <t>010101  장비설치공사</t>
  </si>
  <si>
    <t>010102  위생배관공사</t>
  </si>
  <si>
    <t>010103  공조닥트공사</t>
  </si>
  <si>
    <t>010104  철거공사</t>
  </si>
  <si>
    <t>집      계      표</t>
  </si>
  <si>
    <t>합계제외</t>
  </si>
  <si>
    <t>04. 고철처리비</t>
  </si>
  <si>
    <t>0101. 가설공사</t>
  </si>
  <si>
    <t>0102. 창호공사</t>
  </si>
  <si>
    <t>0103. 유리공사</t>
  </si>
  <si>
    <t>0104. 공통벽체공사</t>
  </si>
  <si>
    <t>0105. 복도 바닥공사</t>
  </si>
  <si>
    <t>0106. 복도 벽체공사</t>
  </si>
  <si>
    <t>0107. 복도 천정공사</t>
  </si>
  <si>
    <t>0108. 상담데스크 바닥공사</t>
  </si>
  <si>
    <t>0109. 상담데스크 벽체공사</t>
  </si>
  <si>
    <t>0110. 상담데스크 천정공사</t>
  </si>
  <si>
    <t>0111. 회의실 바닥공사</t>
  </si>
  <si>
    <t>0112. 회의실 벽체공사</t>
  </si>
  <si>
    <t>0113. 회의실 천정공사</t>
  </si>
  <si>
    <t>0114. 상담실 바닥공사</t>
  </si>
  <si>
    <t>0115. 상담실 벽체공사</t>
  </si>
  <si>
    <t>0116. 상담실 천정공사</t>
  </si>
  <si>
    <t>0117. 연금상담실 #1 바닥공사</t>
  </si>
  <si>
    <t>0118. 연금상담실 #1 벽체공사</t>
  </si>
  <si>
    <t>0119. 연금상담실 #1 천정공사</t>
  </si>
  <si>
    <t>0120. 연금상담실 #2 바닥공사</t>
  </si>
  <si>
    <t>0121. 연금상담실 #2 벽체공사</t>
  </si>
  <si>
    <t>0122. 연금상담실 #2 천정공사</t>
  </si>
  <si>
    <t>0123. 연금상담실 #3 바닥공사</t>
  </si>
  <si>
    <t>0124. 연금상담실 #3 벽체공사</t>
  </si>
  <si>
    <t>0125. 연금상담실 #3 천정공사</t>
  </si>
  <si>
    <t>0126. 연금상담실 #4 바닥공사</t>
  </si>
  <si>
    <t>0127. 연금상담실 #4 벽체공사</t>
  </si>
  <si>
    <t>0128. 연금상담실 #4 천정공사</t>
  </si>
  <si>
    <t>0129. 고객편의공간 바닥공사</t>
  </si>
  <si>
    <t>0130. 고객편의공간 벽체공사</t>
  </si>
  <si>
    <t>0131. 고객편의공간 천정공사</t>
  </si>
  <si>
    <t>0132. 서울서부지사 바닥공사</t>
  </si>
  <si>
    <t>0133. 서울서부지사 벽체공사</t>
  </si>
  <si>
    <t>0134. 서울서부지사 천정공사</t>
  </si>
  <si>
    <t>0135. 서울서부지사 지사장실 바닥공사</t>
  </si>
  <si>
    <t>0136. 서울서부지사 지사장실 벽체공사</t>
  </si>
  <si>
    <t>0137. 서울서부지사 지사장실 천정공사</t>
  </si>
  <si>
    <t>0138. 직원휴게실 바닥공사</t>
  </si>
  <si>
    <t>0139. 직원휴게실 벽체공사</t>
  </si>
  <si>
    <t>0140. 직원휴게실 천정공사</t>
  </si>
  <si>
    <t>0141. 탕비실 바닥공사</t>
  </si>
  <si>
    <t>0142. 탕비실 벽체공사</t>
  </si>
  <si>
    <t>0143. 탕비실 천정공사</t>
  </si>
  <si>
    <t>0144. 창고 바닥공사</t>
  </si>
  <si>
    <t>0145. 창고 벽체공사</t>
  </si>
  <si>
    <t>0146. 창고 천정공사</t>
  </si>
  <si>
    <t>0147. 서버실 바닥공사</t>
  </si>
  <si>
    <t>0148. 서버실 벽체공사</t>
  </si>
  <si>
    <t>0149. 서버실 천정공사</t>
  </si>
  <si>
    <t>0150. 서고 바닥공사</t>
  </si>
  <si>
    <t>0151. 서고 벽체공사</t>
  </si>
  <si>
    <t>0152. 서고 천정공사</t>
  </si>
  <si>
    <t>0153. 전문위원실 바닥공사</t>
  </si>
  <si>
    <t>0154. 전문위원실 벽체공사</t>
  </si>
  <si>
    <t>0155. 전문위원실 천정공사</t>
  </si>
  <si>
    <t>0156. 수도권서부본부 본부장실 바닥공사</t>
  </si>
  <si>
    <t>0157. 수도권서부본부 본부장실 벽체공사</t>
  </si>
  <si>
    <t>0158. 수도권서부본부 본부장실 천정공사</t>
  </si>
  <si>
    <t>0159. 수도권서부본부 바닥공사</t>
  </si>
  <si>
    <t>0160. 수도권서부본부 벽체공사</t>
  </si>
  <si>
    <t>0161. 수도권서부본부 천정공사</t>
  </si>
  <si>
    <t>0162. 엘리베이터홀 벽체공사</t>
  </si>
  <si>
    <t>0163. 엘리베이터홀 천정공사</t>
  </si>
  <si>
    <t>0164. 8층 천정공사</t>
  </si>
  <si>
    <t>0165. 철거공사</t>
  </si>
  <si>
    <t>0166. 기타공사</t>
  </si>
  <si>
    <t>0167. 폐기물처리비</t>
  </si>
  <si>
    <t>0168. 고철처리비</t>
  </si>
  <si>
    <t>공 사 원 가 계 산 서</t>
  </si>
  <si>
    <t>구    성   비</t>
  </si>
  <si>
    <t>금      액</t>
  </si>
  <si>
    <t>비    고</t>
  </si>
  <si>
    <t>직접재료비</t>
  </si>
  <si>
    <t>A1</t>
  </si>
  <si>
    <t>A2</t>
  </si>
  <si>
    <t>작업설.부산물 등(△)</t>
  </si>
  <si>
    <t>A3</t>
  </si>
  <si>
    <t>소계</t>
  </si>
  <si>
    <t>A</t>
  </si>
  <si>
    <t>직접노무비</t>
  </si>
  <si>
    <t>B1</t>
  </si>
  <si>
    <t>간접노무비</t>
  </si>
  <si>
    <t>B2</t>
  </si>
  <si>
    <t>B</t>
  </si>
  <si>
    <t>C4</t>
  </si>
  <si>
    <t>산재보험료</t>
  </si>
  <si>
    <t>C10</t>
  </si>
  <si>
    <t>고용보험료</t>
  </si>
  <si>
    <t>C11</t>
  </si>
  <si>
    <t>건강보험료</t>
  </si>
  <si>
    <t>C12</t>
  </si>
  <si>
    <t>연금보험료</t>
  </si>
  <si>
    <t>C13</t>
  </si>
  <si>
    <t>노인장기요양보험료</t>
  </si>
  <si>
    <t>C14</t>
  </si>
  <si>
    <t>퇴직공제부금비</t>
  </si>
  <si>
    <t>C15</t>
  </si>
  <si>
    <t>산업안전보건관리비</t>
  </si>
  <si>
    <t>C16</t>
  </si>
  <si>
    <t>기타경비</t>
  </si>
  <si>
    <t>C20</t>
  </si>
  <si>
    <t>환경보전비</t>
  </si>
  <si>
    <t>C25</t>
  </si>
  <si>
    <t>건설하도급보증수수료</t>
  </si>
  <si>
    <t>C30</t>
  </si>
  <si>
    <t>건설기계대여보증수수료</t>
  </si>
  <si>
    <t>C32</t>
  </si>
  <si>
    <t>소                계</t>
  </si>
  <si>
    <t>C</t>
  </si>
  <si>
    <t xml:space="preserve">         계</t>
  </si>
  <si>
    <t>X</t>
  </si>
  <si>
    <t>일반관리비</t>
  </si>
  <si>
    <t>D</t>
  </si>
  <si>
    <t>이윤</t>
  </si>
  <si>
    <t>E</t>
  </si>
  <si>
    <t>U2</t>
  </si>
  <si>
    <t>총원가</t>
  </si>
  <si>
    <t>F</t>
  </si>
  <si>
    <t>부가가치세</t>
  </si>
  <si>
    <t>H</t>
  </si>
  <si>
    <t>도급금액</t>
  </si>
  <si>
    <t>Y</t>
  </si>
  <si>
    <t>노무비</t>
  </si>
  <si>
    <t>경  비</t>
  </si>
  <si>
    <t>순  공  사  원  가</t>
  </si>
  <si>
    <t xml:space="preserve">                               구    분
  비   목</t>
    <phoneticPr fontId="1" type="noConversion"/>
  </si>
  <si>
    <t>03. 폐기물처리비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</si>
</sst>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9"/>
      <name val="굴림체"/>
      <family val="3"/>
      <charset val="129"/>
    </font>
    <font>
      <b/>
      <u/>
      <sz val="9"/>
      <name val="맑은 고딕"/>
      <family val="2"/>
      <charset val="129"/>
      <scheme val="minor"/>
    </font>
    <font>
      <b/>
      <u/>
      <sz val="18"/>
      <name val="굴림체"/>
      <family val="3"/>
      <charset val="129"/>
    </font>
    <font>
      <sz val="11"/>
      <name val="맑은 고딕"/>
      <family val="2"/>
      <charset val="129"/>
      <scheme val="minor"/>
    </font>
    <font>
      <sz val="8"/>
      <name val="굴림체"/>
      <family val="3"/>
      <charset val="129"/>
    </font>
    <font>
      <b/>
      <sz val="8"/>
      <name val="굴림체"/>
      <family val="3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left" vertical="center" shrinkToFit="1"/>
    </xf>
    <xf numFmtId="0" fontId="7" fillId="0" borderId="1" xfId="0" quotePrefix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right" vertical="center" shrinkToFit="1"/>
    </xf>
    <xf numFmtId="0" fontId="6" fillId="0" borderId="0" xfId="0" quotePrefix="1" applyFont="1" applyFill="1">
      <alignment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quotePrefix="1" applyFont="1" applyFill="1" applyBorder="1" applyAlignment="1">
      <alignment horizontal="distributed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11" xfId="0" quotePrefix="1" applyFont="1" applyFill="1" applyBorder="1" applyAlignment="1">
      <alignment horizontal="distributed" vertical="center" indent="1" shrinkToFit="1"/>
    </xf>
    <xf numFmtId="0" fontId="9" fillId="0" borderId="11" xfId="0" quotePrefix="1" applyFont="1" applyFill="1" applyBorder="1" applyAlignment="1">
      <alignment horizontal="left" vertical="center" shrinkToFit="1"/>
    </xf>
    <xf numFmtId="0" fontId="9" fillId="0" borderId="11" xfId="0" applyFont="1" applyFill="1" applyBorder="1" applyAlignment="1">
      <alignment horizontal="right" vertical="center" shrinkToFit="1"/>
    </xf>
    <xf numFmtId="0" fontId="9" fillId="0" borderId="12" xfId="0" quotePrefix="1" applyFont="1" applyFill="1" applyBorder="1" applyAlignment="1">
      <alignment horizontal="distributed" vertical="center" indent="1" shrinkToFit="1"/>
    </xf>
    <xf numFmtId="0" fontId="9" fillId="0" borderId="12" xfId="0" quotePrefix="1" applyFont="1" applyFill="1" applyBorder="1" applyAlignment="1">
      <alignment horizontal="left" vertical="center" shrinkToFit="1"/>
    </xf>
    <xf numFmtId="0" fontId="9" fillId="0" borderId="12" xfId="0" applyFont="1" applyFill="1" applyBorder="1" applyAlignment="1">
      <alignment horizontal="right" vertical="center" shrinkToFit="1"/>
    </xf>
    <xf numFmtId="0" fontId="9" fillId="0" borderId="13" xfId="0" quotePrefix="1" applyFont="1" applyFill="1" applyBorder="1" applyAlignment="1">
      <alignment horizontal="distributed" vertical="center" indent="1" shrinkToFit="1"/>
    </xf>
    <xf numFmtId="0" fontId="9" fillId="0" borderId="13" xfId="0" quotePrefix="1" applyFont="1" applyFill="1" applyBorder="1" applyAlignment="1">
      <alignment horizontal="left" vertical="center" shrinkToFit="1"/>
    </xf>
    <xf numFmtId="0" fontId="9" fillId="0" borderId="13" xfId="0" applyFont="1" applyFill="1" applyBorder="1" applyAlignment="1">
      <alignment horizontal="right" vertical="center" shrinkToFit="1"/>
    </xf>
    <xf numFmtId="0" fontId="10" fillId="0" borderId="1" xfId="0" quotePrefix="1" applyFont="1" applyFill="1" applyBorder="1" applyAlignment="1">
      <alignment horizontal="distributed" vertical="center" indent="1" shrinkToFit="1"/>
    </xf>
    <xf numFmtId="0" fontId="10" fillId="0" borderId="1" xfId="0" quotePrefix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right" vertical="center" shrinkToFit="1"/>
    </xf>
    <xf numFmtId="0" fontId="9" fillId="0" borderId="1" xfId="0" quotePrefix="1" applyFont="1" applyFill="1" applyBorder="1" applyAlignment="1">
      <alignment horizontal="left" vertical="center" shrinkToFit="1"/>
    </xf>
    <xf numFmtId="41" fontId="6" fillId="0" borderId="0" xfId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9" fillId="0" borderId="13" xfId="0" applyFont="1" applyFill="1" applyBorder="1" applyAlignment="1">
      <alignment horizontal="left" vertical="center" shrinkToFit="1"/>
    </xf>
    <xf numFmtId="0" fontId="9" fillId="0" borderId="12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quotePrefix="1" applyFont="1" applyFill="1" applyBorder="1" applyAlignment="1">
      <alignment horizontal="center" vertical="center" textRotation="255" shrinkToFit="1"/>
    </xf>
    <xf numFmtId="0" fontId="9" fillId="0" borderId="13" xfId="0" applyFont="1" applyFill="1" applyBorder="1" applyAlignment="1">
      <alignment horizontal="center" vertical="center" textRotation="255" shrinkToFit="1"/>
    </xf>
    <xf numFmtId="0" fontId="9" fillId="0" borderId="1" xfId="0" applyFont="1" applyFill="1" applyBorder="1" applyAlignment="1">
      <alignment horizontal="center" vertical="center" textRotation="255" shrinkToFit="1"/>
    </xf>
    <xf numFmtId="0" fontId="9" fillId="0" borderId="12" xfId="0" applyFont="1" applyFill="1" applyBorder="1" applyAlignment="1">
      <alignment horizontal="center" vertical="center" textRotation="255" shrinkToFit="1"/>
    </xf>
    <xf numFmtId="0" fontId="9" fillId="0" borderId="11" xfId="0" applyFont="1" applyFill="1" applyBorder="1" applyAlignment="1">
      <alignment horizontal="center" vertical="center" textRotation="255" shrinkToFit="1"/>
    </xf>
    <xf numFmtId="0" fontId="9" fillId="0" borderId="1" xfId="0" quotePrefix="1" applyFont="1" applyFill="1" applyBorder="1" applyAlignment="1">
      <alignment horizontal="distributed" vertical="center" indent="3" shrinkToFit="1"/>
    </xf>
    <xf numFmtId="0" fontId="9" fillId="0" borderId="1" xfId="0" applyFont="1" applyFill="1" applyBorder="1" applyAlignment="1">
      <alignment horizontal="distributed" vertical="center" indent="3" shrinkToFit="1"/>
    </xf>
    <xf numFmtId="0" fontId="10" fillId="0" borderId="1" xfId="0" quotePrefix="1" applyFont="1" applyFill="1" applyBorder="1" applyAlignment="1">
      <alignment horizontal="distributed" vertical="center" indent="3" shrinkToFit="1"/>
    </xf>
    <xf numFmtId="0" fontId="10" fillId="0" borderId="1" xfId="0" applyFont="1" applyFill="1" applyBorder="1" applyAlignment="1">
      <alignment horizontal="distributed" vertical="center" indent="3" shrinkToFit="1"/>
    </xf>
    <xf numFmtId="0" fontId="10" fillId="0" borderId="1" xfId="0" quotePrefix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quotePrefix="1" applyFont="1" applyFill="1">
      <alignment vertical="center"/>
    </xf>
    <xf numFmtId="0" fontId="4" fillId="0" borderId="0" xfId="0" applyFont="1" applyFill="1">
      <alignment vertical="center"/>
    </xf>
    <xf numFmtId="0" fontId="8" fillId="0" borderId="1" xfId="0" quotePrefix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3" xfId="0" quotePrefix="1" applyFont="1" applyFill="1" applyBorder="1" applyAlignment="1">
      <alignment horizontal="left" vertical="center" shrinkToFit="1"/>
    </xf>
    <xf numFmtId="0" fontId="8" fillId="0" borderId="4" xfId="0" quotePrefix="1" applyFont="1" applyFill="1" applyBorder="1" applyAlignment="1">
      <alignment horizontal="left" vertical="center" shrinkToFit="1"/>
    </xf>
    <xf numFmtId="0" fontId="8" fillId="0" borderId="5" xfId="0" quotePrefix="1" applyFont="1" applyFill="1" applyBorder="1" applyAlignment="1">
      <alignment horizontal="left" vertical="center" shrinkToFit="1"/>
    </xf>
  </cellXfs>
  <cellStyles count="2">
    <cellStyle name="쉼표 [0]" xfId="1" builtinId="6"/>
    <cellStyle name="표준" xfId="0" builtinId="0"/>
  </cellStyles>
  <dxfs count="8"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54D7-EE02-451E-96BF-68259F622211}">
  <sheetPr>
    <tabColor rgb="FFF19D86"/>
  </sheetPr>
  <dimension ref="A1:K33"/>
  <sheetViews>
    <sheetView tabSelected="1" view="pageBreakPreview" zoomScaleNormal="100" zoomScaleSheetLayoutView="100" workbookViewId="0">
      <pane xSplit="3" ySplit="4" topLeftCell="D5" activePane="bottomRight" state="frozen"/>
      <selection sqref="A1:P1"/>
      <selection pane="topRight" sqref="A1:P1"/>
      <selection pane="bottomLeft" sqref="A1:P1"/>
      <selection pane="bottomRight" activeCell="D19" sqref="D19"/>
    </sheetView>
  </sheetViews>
  <sheetFormatPr defaultRowHeight="16.5"/>
  <cols>
    <col min="1" max="2" width="4.625" style="16" customWidth="1"/>
    <col min="3" max="3" width="22.625" style="19" customWidth="1"/>
    <col min="4" max="4" width="50.625" style="18" customWidth="1"/>
    <col min="5" max="5" width="20.625" style="20" customWidth="1"/>
    <col min="6" max="6" width="20.625" style="18" customWidth="1"/>
    <col min="7" max="8" width="9" style="16" hidden="1" customWidth="1"/>
    <col min="9" max="9" width="9.875" style="16" customWidth="1"/>
    <col min="10" max="10" width="10.375" style="16" customWidth="1"/>
    <col min="11" max="11" width="12" style="16" customWidth="1"/>
    <col min="12" max="16384" width="9" style="16"/>
  </cols>
  <sheetData>
    <row r="1" spans="1:8" ht="30" customHeight="1">
      <c r="A1" s="43" t="s">
        <v>400</v>
      </c>
      <c r="B1" s="43"/>
      <c r="C1" s="43"/>
      <c r="D1" s="43"/>
      <c r="E1" s="43"/>
      <c r="F1" s="43"/>
    </row>
    <row r="2" spans="1:8" ht="16.149999999999999" customHeight="1">
      <c r="A2" s="44" t="s">
        <v>1</v>
      </c>
      <c r="B2" s="45"/>
      <c r="C2" s="45"/>
      <c r="D2" s="45"/>
      <c r="E2" s="45"/>
      <c r="F2" s="45"/>
    </row>
    <row r="3" spans="1:8" ht="12" customHeight="1">
      <c r="A3" s="46" t="s">
        <v>457</v>
      </c>
      <c r="B3" s="47"/>
      <c r="C3" s="48"/>
      <c r="D3" s="52" t="s">
        <v>401</v>
      </c>
      <c r="E3" s="52" t="s">
        <v>402</v>
      </c>
      <c r="F3" s="52" t="s">
        <v>403</v>
      </c>
    </row>
    <row r="4" spans="1:8" ht="12" customHeight="1">
      <c r="A4" s="49"/>
      <c r="B4" s="50"/>
      <c r="C4" s="51"/>
      <c r="D4" s="52"/>
      <c r="E4" s="52"/>
      <c r="F4" s="52"/>
    </row>
    <row r="5" spans="1:8" ht="15" customHeight="1">
      <c r="A5" s="53" t="s">
        <v>456</v>
      </c>
      <c r="B5" s="53" t="s">
        <v>53</v>
      </c>
      <c r="C5" s="21" t="s">
        <v>404</v>
      </c>
      <c r="D5" s="22" t="s">
        <v>220</v>
      </c>
      <c r="E5" s="23">
        <f>ROUNDDOWN(집계표!F22-집계표!AQ22, 0)</f>
        <v>0</v>
      </c>
      <c r="F5" s="22" t="s">
        <v>220</v>
      </c>
      <c r="G5" s="17" t="s">
        <v>405</v>
      </c>
      <c r="H5" s="16">
        <v>0</v>
      </c>
    </row>
    <row r="6" spans="1:8" ht="15" customHeight="1">
      <c r="A6" s="56"/>
      <c r="B6" s="56"/>
      <c r="C6" s="24" t="s">
        <v>249</v>
      </c>
      <c r="D6" s="25" t="s">
        <v>220</v>
      </c>
      <c r="E6" s="26">
        <f>ROUNDDOWN(E5*H6, 0)</f>
        <v>0</v>
      </c>
      <c r="F6" s="25" t="s">
        <v>220</v>
      </c>
      <c r="G6" s="17" t="s">
        <v>406</v>
      </c>
      <c r="H6" s="16">
        <v>0</v>
      </c>
    </row>
    <row r="7" spans="1:8" ht="15" customHeight="1">
      <c r="A7" s="54"/>
      <c r="B7" s="54"/>
      <c r="C7" s="27" t="s">
        <v>407</v>
      </c>
      <c r="D7" s="28" t="s">
        <v>220</v>
      </c>
      <c r="E7" s="29">
        <f>집계표!T22</f>
        <v>0</v>
      </c>
      <c r="F7" s="28" t="s">
        <v>220</v>
      </c>
      <c r="G7" s="17" t="s">
        <v>408</v>
      </c>
      <c r="H7" s="16">
        <v>0</v>
      </c>
    </row>
    <row r="8" spans="1:8" ht="15" customHeight="1">
      <c r="A8" s="55"/>
      <c r="B8" s="55"/>
      <c r="C8" s="30" t="s">
        <v>409</v>
      </c>
      <c r="D8" s="31" t="s">
        <v>220</v>
      </c>
      <c r="E8" s="32">
        <f>SUM(E5:E6)-ABS(E7)</f>
        <v>0</v>
      </c>
      <c r="F8" s="31" t="s">
        <v>220</v>
      </c>
      <c r="G8" s="17" t="s">
        <v>410</v>
      </c>
      <c r="H8" s="16">
        <v>0</v>
      </c>
    </row>
    <row r="9" spans="1:8" ht="15" customHeight="1">
      <c r="A9" s="57"/>
      <c r="B9" s="53" t="s">
        <v>454</v>
      </c>
      <c r="C9" s="21" t="s">
        <v>411</v>
      </c>
      <c r="D9" s="22" t="s">
        <v>220</v>
      </c>
      <c r="E9" s="23">
        <f>ROUNDDOWN(집계표!H22, 0)</f>
        <v>0</v>
      </c>
      <c r="F9" s="22" t="s">
        <v>220</v>
      </c>
      <c r="G9" s="17" t="s">
        <v>412</v>
      </c>
      <c r="H9" s="16">
        <v>0</v>
      </c>
    </row>
    <row r="10" spans="1:8" ht="15" customHeight="1">
      <c r="A10" s="54"/>
      <c r="B10" s="54"/>
      <c r="C10" s="27" t="s">
        <v>413</v>
      </c>
      <c r="D10" s="41" t="str">
        <f>"직.노*"&amp;H10*100&amp;"%"</f>
        <v>직.노*12.5%</v>
      </c>
      <c r="E10" s="29">
        <f>ROUNDDOWN(E9*H10, 0)</f>
        <v>0</v>
      </c>
      <c r="F10" s="28" t="s">
        <v>220</v>
      </c>
      <c r="G10" s="17" t="s">
        <v>414</v>
      </c>
      <c r="H10" s="16">
        <v>0.125</v>
      </c>
    </row>
    <row r="11" spans="1:8" ht="15" customHeight="1">
      <c r="A11" s="55"/>
      <c r="B11" s="55"/>
      <c r="C11" s="30" t="s">
        <v>409</v>
      </c>
      <c r="D11" s="31" t="s">
        <v>220</v>
      </c>
      <c r="E11" s="32">
        <f>SUM(E9:E10)</f>
        <v>0</v>
      </c>
      <c r="F11" s="31" t="s">
        <v>220</v>
      </c>
      <c r="G11" s="17" t="s">
        <v>415</v>
      </c>
      <c r="H11" s="16">
        <v>0</v>
      </c>
    </row>
    <row r="12" spans="1:8" ht="15" customHeight="1">
      <c r="A12" s="57"/>
      <c r="B12" s="53" t="s">
        <v>455</v>
      </c>
      <c r="C12" s="21" t="s">
        <v>50</v>
      </c>
      <c r="D12" s="22" t="s">
        <v>220</v>
      </c>
      <c r="E12" s="23">
        <f>ROUNDDOWN(집계표!J22, 0)</f>
        <v>0</v>
      </c>
      <c r="F12" s="22" t="s">
        <v>220</v>
      </c>
      <c r="G12" s="17" t="s">
        <v>416</v>
      </c>
      <c r="H12" s="16">
        <v>0</v>
      </c>
    </row>
    <row r="13" spans="1:8" ht="15" customHeight="1">
      <c r="A13" s="56"/>
      <c r="B13" s="56"/>
      <c r="C13" s="24" t="s">
        <v>417</v>
      </c>
      <c r="D13" s="42" t="str">
        <f>"(노)*"&amp;H13*100&amp;"%"</f>
        <v>(노)*3.7%</v>
      </c>
      <c r="E13" s="26">
        <f>ROUNDDOWN((E11)*H13, 0)</f>
        <v>0</v>
      </c>
      <c r="F13" s="25" t="s">
        <v>220</v>
      </c>
      <c r="G13" s="17" t="s">
        <v>418</v>
      </c>
      <c r="H13" s="16">
        <v>3.7000000000000005E-2</v>
      </c>
    </row>
    <row r="14" spans="1:8" ht="15" customHeight="1">
      <c r="A14" s="56"/>
      <c r="B14" s="56"/>
      <c r="C14" s="24" t="s">
        <v>419</v>
      </c>
      <c r="D14" s="42" t="str">
        <f>"(노)*"&amp;H14*100&amp;"%"</f>
        <v>(노)*1.01%</v>
      </c>
      <c r="E14" s="26">
        <f>ROUNDDOWN((E11)*H14, 0)</f>
        <v>0</v>
      </c>
      <c r="F14" s="25" t="s">
        <v>220</v>
      </c>
      <c r="G14" s="17" t="s">
        <v>420</v>
      </c>
      <c r="H14" s="16">
        <v>1.01E-2</v>
      </c>
    </row>
    <row r="15" spans="1:8" ht="15" customHeight="1">
      <c r="A15" s="56"/>
      <c r="B15" s="56"/>
      <c r="C15" s="24" t="s">
        <v>421</v>
      </c>
      <c r="D15" s="42" t="str">
        <f>"(직.노)*"&amp;H15*100&amp;"%"</f>
        <v>(직.노)*3.545%</v>
      </c>
      <c r="E15" s="26">
        <f>ROUNDDOWN((E9)*H15, 0)</f>
        <v>0</v>
      </c>
      <c r="F15" s="25" t="s">
        <v>220</v>
      </c>
      <c r="G15" s="17" t="s">
        <v>422</v>
      </c>
      <c r="H15" s="16">
        <v>3.5450000000000002E-2</v>
      </c>
    </row>
    <row r="16" spans="1:8" ht="15" customHeight="1">
      <c r="A16" s="56"/>
      <c r="B16" s="56"/>
      <c r="C16" s="24" t="s">
        <v>423</v>
      </c>
      <c r="D16" s="42" t="str">
        <f>"(직.노)*"&amp;H16*100&amp;"%"</f>
        <v>(직.노)*4.5%</v>
      </c>
      <c r="E16" s="26">
        <f>ROUNDDOWN((E9)*H16, 0)</f>
        <v>0</v>
      </c>
      <c r="F16" s="25" t="s">
        <v>220</v>
      </c>
      <c r="G16" s="17" t="s">
        <v>424</v>
      </c>
      <c r="H16" s="16">
        <v>4.4999999999999998E-2</v>
      </c>
    </row>
    <row r="17" spans="1:11" ht="15" customHeight="1">
      <c r="A17" s="56"/>
      <c r="B17" s="56"/>
      <c r="C17" s="24" t="s">
        <v>425</v>
      </c>
      <c r="D17" s="42" t="str">
        <f>"(건강보험료)*"&amp;H17*100&amp;"%"</f>
        <v>(건강보험료)*12.81%</v>
      </c>
      <c r="E17" s="26">
        <f>ROUNDDOWN((E15)*H17, 0)</f>
        <v>0</v>
      </c>
      <c r="F17" s="25" t="s">
        <v>220</v>
      </c>
      <c r="G17" s="17" t="s">
        <v>426</v>
      </c>
      <c r="H17" s="16">
        <v>0.12809999999999999</v>
      </c>
    </row>
    <row r="18" spans="1:11" ht="15" customHeight="1">
      <c r="A18" s="56"/>
      <c r="B18" s="56"/>
      <c r="C18" s="24" t="s">
        <v>427</v>
      </c>
      <c r="D18" s="42" t="str">
        <f>"(직.노)*"&amp;H18*100&amp;"%"</f>
        <v>(직.노)*2.3%</v>
      </c>
      <c r="E18" s="26">
        <f>ROUNDDOWN((E9)*H18, 0)</f>
        <v>0</v>
      </c>
      <c r="F18" s="25" t="s">
        <v>220</v>
      </c>
      <c r="G18" s="17" t="s">
        <v>428</v>
      </c>
      <c r="H18" s="16">
        <v>2.3E-2</v>
      </c>
    </row>
    <row r="19" spans="1:11" ht="15" customHeight="1">
      <c r="A19" s="56"/>
      <c r="B19" s="56"/>
      <c r="C19" s="24" t="s">
        <v>429</v>
      </c>
      <c r="D19" s="42" t="str">
        <f>"(재+직.노)*"&amp;H19*100&amp;"%"</f>
        <v>(재+직.노)*2.93%</v>
      </c>
      <c r="E19" s="26">
        <f>ROUNDDOWN((E8+E9)*H19, 0)</f>
        <v>0</v>
      </c>
      <c r="F19" s="25" t="s">
        <v>220</v>
      </c>
      <c r="G19" s="17" t="s">
        <v>430</v>
      </c>
      <c r="H19" s="16">
        <v>2.93E-2</v>
      </c>
    </row>
    <row r="20" spans="1:11" ht="15" customHeight="1">
      <c r="A20" s="56"/>
      <c r="B20" s="56"/>
      <c r="C20" s="24" t="s">
        <v>431</v>
      </c>
      <c r="D20" s="42" t="str">
        <f>"(재+노)*"&amp;H20*100&amp;"%"</f>
        <v>(재+노)*7.8%</v>
      </c>
      <c r="E20" s="26">
        <f>ROUNDDOWN((E8+E11)*H20, 0)</f>
        <v>0</v>
      </c>
      <c r="F20" s="25" t="s">
        <v>220</v>
      </c>
      <c r="G20" s="17" t="s">
        <v>432</v>
      </c>
      <c r="H20" s="16">
        <v>7.8E-2</v>
      </c>
    </row>
    <row r="21" spans="1:11" ht="15" customHeight="1">
      <c r="A21" s="56"/>
      <c r="B21" s="56"/>
      <c r="C21" s="24" t="s">
        <v>433</v>
      </c>
      <c r="D21" s="42" t="str">
        <f>"(재+직.노+기.경)*"&amp;H21*100&amp;"%"</f>
        <v>(재+직.노+기.경)*0.5%</v>
      </c>
      <c r="E21" s="26">
        <f>ROUNDDOWN((E8+E9+E12)*H21, 0)</f>
        <v>0</v>
      </c>
      <c r="F21" s="25" t="s">
        <v>220</v>
      </c>
      <c r="G21" s="17" t="s">
        <v>434</v>
      </c>
      <c r="H21" s="16">
        <v>5.0000000000000001E-3</v>
      </c>
    </row>
    <row r="22" spans="1:11" ht="15" customHeight="1">
      <c r="A22" s="56"/>
      <c r="B22" s="56"/>
      <c r="C22" s="24" t="s">
        <v>435</v>
      </c>
      <c r="D22" s="42" t="str">
        <f>"(재+직.노+기.경)*"&amp;H22*100&amp;"%"</f>
        <v>(재+직.노+기.경)*0.081%</v>
      </c>
      <c r="E22" s="26">
        <f>ROUNDDOWN((E8+E9+E12)*H22, 0)</f>
        <v>0</v>
      </c>
      <c r="F22" s="25" t="s">
        <v>220</v>
      </c>
      <c r="G22" s="17" t="s">
        <v>436</v>
      </c>
      <c r="H22" s="16">
        <v>8.1000000000000006E-4</v>
      </c>
    </row>
    <row r="23" spans="1:11" ht="15" customHeight="1">
      <c r="A23" s="54"/>
      <c r="B23" s="54"/>
      <c r="C23" s="27" t="s">
        <v>437</v>
      </c>
      <c r="D23" s="41" t="str">
        <f>"(재+직.노+기.경)*"&amp;H23*100&amp;"%"</f>
        <v>(재+직.노+기.경)*0.07%</v>
      </c>
      <c r="E23" s="29">
        <f>ROUNDDOWN((E8+E9+E12)*H23, 0)</f>
        <v>0</v>
      </c>
      <c r="F23" s="28" t="s">
        <v>220</v>
      </c>
      <c r="G23" s="17" t="s">
        <v>438</v>
      </c>
      <c r="H23" s="16">
        <v>7.000000000000001E-4</v>
      </c>
    </row>
    <row r="24" spans="1:11" ht="15" customHeight="1">
      <c r="A24" s="55"/>
      <c r="B24" s="55"/>
      <c r="C24" s="30" t="s">
        <v>439</v>
      </c>
      <c r="D24" s="31" t="s">
        <v>220</v>
      </c>
      <c r="E24" s="32">
        <f>SUM(E12:E23)</f>
        <v>0</v>
      </c>
      <c r="F24" s="31" t="s">
        <v>220</v>
      </c>
      <c r="G24" s="17" t="s">
        <v>440</v>
      </c>
      <c r="H24" s="16">
        <v>0</v>
      </c>
    </row>
    <row r="25" spans="1:11" ht="15" customHeight="1">
      <c r="A25" s="55"/>
      <c r="B25" s="62" t="s">
        <v>441</v>
      </c>
      <c r="C25" s="63"/>
      <c r="D25" s="31" t="s">
        <v>220</v>
      </c>
      <c r="E25" s="32">
        <f>E8+E11+E24</f>
        <v>0</v>
      </c>
      <c r="F25" s="31" t="s">
        <v>220</v>
      </c>
      <c r="G25" s="17" t="s">
        <v>442</v>
      </c>
      <c r="H25" s="16">
        <v>0</v>
      </c>
    </row>
    <row r="26" spans="1:11" ht="15" customHeight="1">
      <c r="A26" s="58" t="s">
        <v>443</v>
      </c>
      <c r="B26" s="59"/>
      <c r="C26" s="59"/>
      <c r="D26" s="33" t="str">
        <f>"(재+노+경)*"&amp;H26*100&amp;"%"</f>
        <v>(재+노+경)*6%</v>
      </c>
      <c r="E26" s="34">
        <f>ROUNDDOWN((E8+E11+E24)*H26, 0)</f>
        <v>0</v>
      </c>
      <c r="F26" s="35" t="s">
        <v>220</v>
      </c>
      <c r="G26" s="17" t="s">
        <v>444</v>
      </c>
      <c r="H26" s="16">
        <v>0.06</v>
      </c>
    </row>
    <row r="27" spans="1:11" ht="15" customHeight="1">
      <c r="A27" s="58" t="s">
        <v>445</v>
      </c>
      <c r="B27" s="59"/>
      <c r="C27" s="59"/>
      <c r="D27" s="33" t="str">
        <f>"(노+경+일)*"&amp;H27*100&amp;"%"</f>
        <v>(노+경+일)*15%</v>
      </c>
      <c r="E27" s="34">
        <f>ROUNDDOWN((E11+E24+E26)*H27, 0)</f>
        <v>0</v>
      </c>
      <c r="F27" s="35" t="s">
        <v>220</v>
      </c>
      <c r="G27" s="17" t="s">
        <v>446</v>
      </c>
      <c r="H27" s="16">
        <v>0.15</v>
      </c>
      <c r="K27" s="36"/>
    </row>
    <row r="28" spans="1:11" ht="15" customHeight="1">
      <c r="A28" s="58" t="s">
        <v>230</v>
      </c>
      <c r="B28" s="59"/>
      <c r="C28" s="59"/>
      <c r="D28" s="35" t="s">
        <v>220</v>
      </c>
      <c r="E28" s="34">
        <f>ROUNDDOWN(집계표!X22, 0)</f>
        <v>0</v>
      </c>
      <c r="F28" s="35" t="s">
        <v>220</v>
      </c>
      <c r="G28" s="17" t="s">
        <v>16</v>
      </c>
      <c r="H28" s="16">
        <v>0</v>
      </c>
    </row>
    <row r="29" spans="1:11" ht="15" customHeight="1">
      <c r="A29" s="58" t="s">
        <v>236</v>
      </c>
      <c r="B29" s="59"/>
      <c r="C29" s="59"/>
      <c r="D29" s="35" t="s">
        <v>220</v>
      </c>
      <c r="E29" s="34">
        <f>ROUNDDOWN(집계표!AD22, 0)</f>
        <v>0</v>
      </c>
      <c r="F29" s="35" t="s">
        <v>220</v>
      </c>
      <c r="G29" s="17" t="s">
        <v>447</v>
      </c>
      <c r="H29" s="16">
        <v>0</v>
      </c>
    </row>
    <row r="30" spans="1:11" ht="15" customHeight="1">
      <c r="A30" s="58" t="s">
        <v>448</v>
      </c>
      <c r="B30" s="59"/>
      <c r="C30" s="59"/>
      <c r="D30" s="35" t="s">
        <v>220</v>
      </c>
      <c r="E30" s="34">
        <f>ROUNDDOWN(E25+E26+E27+E28+E29, 0)</f>
        <v>0</v>
      </c>
      <c r="F30" s="35" t="s">
        <v>220</v>
      </c>
      <c r="G30" s="17" t="s">
        <v>449</v>
      </c>
      <c r="H30" s="16">
        <v>0</v>
      </c>
    </row>
    <row r="31" spans="1:11" ht="15" customHeight="1">
      <c r="A31" s="58" t="s">
        <v>450</v>
      </c>
      <c r="B31" s="59"/>
      <c r="C31" s="59"/>
      <c r="D31" s="33" t="str">
        <f>"(총원가)*"&amp;H31*100&amp;"%"</f>
        <v>(총원가)*10%</v>
      </c>
      <c r="E31" s="34">
        <f>ROUNDDOWN(((E30)*10%), 0)</f>
        <v>0</v>
      </c>
      <c r="F31" s="35" t="s">
        <v>220</v>
      </c>
      <c r="G31" s="17" t="s">
        <v>451</v>
      </c>
      <c r="H31" s="16">
        <v>0.1</v>
      </c>
    </row>
    <row r="32" spans="1:11" ht="15" customHeight="1">
      <c r="A32" s="60" t="s">
        <v>452</v>
      </c>
      <c r="B32" s="61"/>
      <c r="C32" s="61"/>
      <c r="D32" s="31" t="s">
        <v>220</v>
      </c>
      <c r="E32" s="32">
        <f>INT((E30+E31)/1000)*1000</f>
        <v>0</v>
      </c>
      <c r="F32" s="31" t="s">
        <v>220</v>
      </c>
      <c r="G32" s="17" t="s">
        <v>453</v>
      </c>
      <c r="H32" s="16">
        <v>0</v>
      </c>
    </row>
    <row r="33" spans="1:6" ht="15" customHeight="1">
      <c r="A33" s="37"/>
      <c r="B33" s="37"/>
      <c r="C33" s="38"/>
      <c r="D33" s="39"/>
      <c r="E33" s="40"/>
      <c r="F33" s="39"/>
    </row>
  </sheetData>
  <mergeCells count="18">
    <mergeCell ref="B9:B11"/>
    <mergeCell ref="B12:B24"/>
    <mergeCell ref="A5:A25"/>
    <mergeCell ref="A31:C31"/>
    <mergeCell ref="A32:C32"/>
    <mergeCell ref="B25:C25"/>
    <mergeCell ref="A26:C26"/>
    <mergeCell ref="A27:C27"/>
    <mergeCell ref="A28:C28"/>
    <mergeCell ref="A29:C29"/>
    <mergeCell ref="A30:C30"/>
    <mergeCell ref="B5:B8"/>
    <mergeCell ref="A1:F1"/>
    <mergeCell ref="A2:F2"/>
    <mergeCell ref="A3:C4"/>
    <mergeCell ref="D3:D4"/>
    <mergeCell ref="E3:E4"/>
    <mergeCell ref="F3:F4"/>
  </mergeCells>
  <phoneticPr fontId="1" type="noConversion"/>
  <conditionalFormatting sqref="A5:F25 A32:F32 A26:D31 F26:F31">
    <cfRule type="containsText" dxfId="7" priority="3" stopIfTrue="1" operator="containsText" text=".">
      <formula>NOT(ISERROR(SEARCH(".",A5)))</formula>
    </cfRule>
    <cfRule type="notContainsText" dxfId="6" priority="4" stopIfTrue="1" operator="notContains" text=".">
      <formula>ISERROR(SEARCH(".",A5))</formula>
    </cfRule>
  </conditionalFormatting>
  <conditionalFormatting sqref="E26:E31">
    <cfRule type="containsText" dxfId="5" priority="1" stopIfTrue="1" operator="containsText" text=".">
      <formula>NOT(ISERROR(SEARCH(".",E26)))</formula>
    </cfRule>
    <cfRule type="notContainsText" dxfId="4" priority="2" stopIfTrue="1" operator="notContains" text=".">
      <formula>ISERROR(SEARCH(".",E26))</formula>
    </cfRule>
  </conditionalFormatting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1A73-D450-4600-822E-412964E8B604}">
  <sheetPr>
    <tabColor rgb="FFF19D86"/>
  </sheetPr>
  <dimension ref="A1:AS94"/>
  <sheetViews>
    <sheetView view="pageBreakPreview" zoomScaleNormal="100" zoomScaleSheetLayoutView="100" workbookViewId="0">
      <pane xSplit="4" ySplit="4" topLeftCell="E5" activePane="bottomRight" state="frozen"/>
      <selection activeCell="D35" sqref="D35"/>
      <selection pane="topRight" activeCell="D35" sqref="D35"/>
      <selection pane="bottomLeft" activeCell="D35" sqref="D35"/>
      <selection pane="bottomRight" activeCell="D35" sqref="D35"/>
    </sheetView>
  </sheetViews>
  <sheetFormatPr defaultRowHeight="16.5"/>
  <cols>
    <col min="1" max="1" width="18.625" style="13" customWidth="1"/>
    <col min="2" max="2" width="15.75" style="13" customWidth="1"/>
    <col min="3" max="4" width="4.625" style="14" customWidth="1"/>
    <col min="5" max="5" width="8.625" style="15" customWidth="1"/>
    <col min="6" max="6" width="9.625" style="15" customWidth="1"/>
    <col min="7" max="7" width="8.625" style="15" customWidth="1"/>
    <col min="8" max="8" width="9.625" style="15" customWidth="1"/>
    <col min="9" max="9" width="8.625" style="15" customWidth="1"/>
    <col min="10" max="11" width="9.625" style="15" customWidth="1"/>
    <col min="12" max="12" width="10.625" style="15" customWidth="1"/>
    <col min="13" max="13" width="8.625" style="14" customWidth="1"/>
    <col min="14" max="45" width="9" style="1" hidden="1" customWidth="1"/>
    <col min="46" max="16384" width="9" style="1"/>
  </cols>
  <sheetData>
    <row r="1" spans="1:45" ht="30" customHeight="1">
      <c r="A1" s="65" t="s">
        <v>329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45" ht="23.1" customHeight="1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45" ht="23.1" customHeight="1">
      <c r="A3" s="64" t="s">
        <v>222</v>
      </c>
      <c r="B3" s="64" t="s">
        <v>223</v>
      </c>
      <c r="C3" s="64" t="s">
        <v>2</v>
      </c>
      <c r="D3" s="64" t="s">
        <v>78</v>
      </c>
      <c r="E3" s="64" t="s">
        <v>38</v>
      </c>
      <c r="F3" s="64"/>
      <c r="G3" s="64" t="s">
        <v>39</v>
      </c>
      <c r="H3" s="64"/>
      <c r="I3" s="64" t="s">
        <v>40</v>
      </c>
      <c r="J3" s="64"/>
      <c r="K3" s="64" t="s">
        <v>41</v>
      </c>
      <c r="L3" s="64"/>
      <c r="M3" s="64" t="s">
        <v>224</v>
      </c>
    </row>
    <row r="4" spans="1:45" ht="23.1" customHeight="1">
      <c r="A4" s="64"/>
      <c r="B4" s="64"/>
      <c r="C4" s="64"/>
      <c r="D4" s="64"/>
      <c r="E4" s="2" t="s">
        <v>42</v>
      </c>
      <c r="F4" s="2" t="s">
        <v>79</v>
      </c>
      <c r="G4" s="2" t="s">
        <v>42</v>
      </c>
      <c r="H4" s="2" t="s">
        <v>79</v>
      </c>
      <c r="I4" s="2" t="s">
        <v>42</v>
      </c>
      <c r="J4" s="2" t="s">
        <v>79</v>
      </c>
      <c r="K4" s="2" t="s">
        <v>42</v>
      </c>
      <c r="L4" s="2" t="s">
        <v>79</v>
      </c>
      <c r="M4" s="64"/>
      <c r="N4" s="1" t="s">
        <v>44</v>
      </c>
      <c r="O4" s="1" t="s">
        <v>45</v>
      </c>
      <c r="P4" s="1" t="s">
        <v>46</v>
      </c>
      <c r="Q4" s="1" t="s">
        <v>47</v>
      </c>
      <c r="R4" s="1" t="s">
        <v>50</v>
      </c>
      <c r="S4" s="1" t="s">
        <v>225</v>
      </c>
      <c r="T4" s="1" t="s">
        <v>226</v>
      </c>
      <c r="U4" s="1" t="s">
        <v>227</v>
      </c>
      <c r="V4" s="1" t="s">
        <v>228</v>
      </c>
      <c r="W4" s="1" t="s">
        <v>229</v>
      </c>
      <c r="X4" s="1" t="s">
        <v>230</v>
      </c>
      <c r="Y4" s="1" t="s">
        <v>231</v>
      </c>
      <c r="Z4" s="1" t="s">
        <v>232</v>
      </c>
      <c r="AA4" s="1" t="s">
        <v>233</v>
      </c>
      <c r="AB4" s="1" t="s">
        <v>234</v>
      </c>
      <c r="AC4" s="1" t="s">
        <v>235</v>
      </c>
      <c r="AD4" s="1" t="s">
        <v>236</v>
      </c>
      <c r="AE4" s="1" t="s">
        <v>237</v>
      </c>
      <c r="AF4" s="1" t="s">
        <v>238</v>
      </c>
      <c r="AG4" s="1" t="s">
        <v>239</v>
      </c>
      <c r="AH4" s="1" t="s">
        <v>240</v>
      </c>
      <c r="AI4" s="1" t="s">
        <v>241</v>
      </c>
      <c r="AJ4" s="1" t="s">
        <v>242</v>
      </c>
      <c r="AK4" s="1" t="s">
        <v>243</v>
      </c>
      <c r="AL4" s="1" t="s">
        <v>244</v>
      </c>
      <c r="AM4" s="1" t="s">
        <v>245</v>
      </c>
      <c r="AN4" s="1" t="s">
        <v>246</v>
      </c>
      <c r="AO4" s="1" t="s">
        <v>247</v>
      </c>
      <c r="AP4" s="1" t="s">
        <v>248</v>
      </c>
      <c r="AQ4" s="1" t="s">
        <v>249</v>
      </c>
      <c r="AR4" s="1" t="s">
        <v>48</v>
      </c>
      <c r="AS4" s="1" t="s">
        <v>49</v>
      </c>
    </row>
    <row r="5" spans="1:45" ht="23.1" customHeight="1">
      <c r="A5" s="3" t="s">
        <v>0</v>
      </c>
      <c r="B5" s="3" t="s">
        <v>220</v>
      </c>
      <c r="C5" s="4" t="s">
        <v>52</v>
      </c>
      <c r="D5" s="8">
        <v>1</v>
      </c>
      <c r="E5" s="5">
        <f>F94</f>
        <v>0</v>
      </c>
      <c r="F5" s="5">
        <f>D5*E5</f>
        <v>0</v>
      </c>
      <c r="G5" s="5">
        <f>H94</f>
        <v>0</v>
      </c>
      <c r="H5" s="5">
        <f>D5*G5</f>
        <v>0</v>
      </c>
      <c r="I5" s="5">
        <f>J94</f>
        <v>0</v>
      </c>
      <c r="J5" s="5">
        <f>D5*I5</f>
        <v>0</v>
      </c>
      <c r="K5" s="5">
        <f>E5+G5+I5</f>
        <v>0</v>
      </c>
      <c r="L5" s="5">
        <f>F5+H5+J5</f>
        <v>0</v>
      </c>
      <c r="M5" s="8"/>
      <c r="Q5" s="1">
        <v>1</v>
      </c>
      <c r="R5" s="1">
        <f>D5*R94</f>
        <v>0</v>
      </c>
      <c r="S5" s="1">
        <f>D5*S94</f>
        <v>0</v>
      </c>
      <c r="T5" s="1">
        <f>D5*T94</f>
        <v>0</v>
      </c>
      <c r="U5" s="1">
        <f>D5*U94</f>
        <v>0</v>
      </c>
      <c r="V5" s="1">
        <f>D5*V94</f>
        <v>0</v>
      </c>
      <c r="W5" s="1">
        <f>D5*W94</f>
        <v>0</v>
      </c>
      <c r="X5" s="1">
        <f>D5*X94</f>
        <v>0</v>
      </c>
      <c r="Y5" s="1">
        <f>D5*Y94</f>
        <v>0</v>
      </c>
      <c r="Z5" s="1">
        <f>D5*Z94</f>
        <v>0</v>
      </c>
      <c r="AA5" s="1">
        <f>D5*AA94</f>
        <v>0</v>
      </c>
      <c r="AB5" s="1">
        <f>D5*AB94</f>
        <v>0</v>
      </c>
      <c r="AC5" s="1">
        <f>D5*AC94</f>
        <v>0</v>
      </c>
      <c r="AD5" s="1">
        <f>D5*AD94</f>
        <v>0</v>
      </c>
      <c r="AE5" s="1">
        <f>D5*AE94</f>
        <v>0</v>
      </c>
      <c r="AF5" s="1">
        <f>D5*AF94</f>
        <v>0</v>
      </c>
      <c r="AG5" s="1">
        <f>D5*AG94</f>
        <v>0</v>
      </c>
      <c r="AH5" s="1">
        <f>D5*AH94</f>
        <v>0</v>
      </c>
      <c r="AI5" s="1">
        <f>D5*AI94</f>
        <v>0</v>
      </c>
      <c r="AJ5" s="1">
        <f>D5*AJ94</f>
        <v>0</v>
      </c>
      <c r="AK5" s="1">
        <f>D5*AK94</f>
        <v>0</v>
      </c>
      <c r="AL5" s="1">
        <f>D5*AL94</f>
        <v>0</v>
      </c>
      <c r="AM5" s="1">
        <f>D5*AM94</f>
        <v>0</v>
      </c>
      <c r="AN5" s="1">
        <f>D5*AN94</f>
        <v>0</v>
      </c>
      <c r="AO5" s="1">
        <f>D5*AO94</f>
        <v>0</v>
      </c>
      <c r="AP5" s="1">
        <f>D5*AP94</f>
        <v>0</v>
      </c>
      <c r="AQ5" s="1">
        <f>D5*AQ94</f>
        <v>0</v>
      </c>
    </row>
    <row r="6" spans="1:45" ht="23.1" customHeight="1">
      <c r="A6" s="3" t="s">
        <v>324</v>
      </c>
      <c r="B6" s="3" t="s">
        <v>220</v>
      </c>
      <c r="C6" s="4" t="s">
        <v>52</v>
      </c>
      <c r="D6" s="8">
        <v>1</v>
      </c>
      <c r="E6" s="5">
        <f>내역서!F1300</f>
        <v>0</v>
      </c>
      <c r="F6" s="5">
        <f>D6*E6</f>
        <v>0</v>
      </c>
      <c r="G6" s="5">
        <f>내역서!H1300</f>
        <v>0</v>
      </c>
      <c r="H6" s="5">
        <f>D6*G6</f>
        <v>0</v>
      </c>
      <c r="I6" s="5">
        <f>내역서!J1300</f>
        <v>0</v>
      </c>
      <c r="J6" s="5">
        <f>D6*I6</f>
        <v>0</v>
      </c>
      <c r="K6" s="5">
        <f>E6+G6+I6</f>
        <v>0</v>
      </c>
      <c r="L6" s="5">
        <f>F6+H6+J6</f>
        <v>0</v>
      </c>
      <c r="M6" s="8"/>
      <c r="Q6" s="1">
        <v>1</v>
      </c>
      <c r="R6" s="1">
        <f>D6*내역서!R1300</f>
        <v>0</v>
      </c>
      <c r="S6" s="1">
        <f>D6*내역서!S1300</f>
        <v>0</v>
      </c>
      <c r="T6" s="1">
        <f>D6*내역서!T1300</f>
        <v>0</v>
      </c>
      <c r="U6" s="1">
        <f>D6*내역서!U1300</f>
        <v>0</v>
      </c>
      <c r="V6" s="1">
        <f>D6*내역서!V1300</f>
        <v>0</v>
      </c>
      <c r="W6" s="1">
        <f>D6*내역서!W1300</f>
        <v>0</v>
      </c>
      <c r="X6" s="1">
        <f>D6*내역서!X1300</f>
        <v>0</v>
      </c>
      <c r="Y6" s="1">
        <f>D6*내역서!Y1300</f>
        <v>0</v>
      </c>
      <c r="Z6" s="1">
        <f>D6*내역서!Z1300</f>
        <v>0</v>
      </c>
      <c r="AA6" s="1">
        <f>D6*내역서!AA1300</f>
        <v>0</v>
      </c>
      <c r="AB6" s="1">
        <f>D6*내역서!AB1300</f>
        <v>0</v>
      </c>
      <c r="AC6" s="1">
        <f>D6*내역서!AC1300</f>
        <v>0</v>
      </c>
      <c r="AD6" s="1">
        <f>D6*내역서!AD1300</f>
        <v>0</v>
      </c>
      <c r="AE6" s="1">
        <f>D6*내역서!AE1300</f>
        <v>0</v>
      </c>
      <c r="AF6" s="1">
        <f>D6*내역서!AF1300</f>
        <v>0</v>
      </c>
      <c r="AG6" s="1">
        <f>D6*내역서!AG1300</f>
        <v>0</v>
      </c>
      <c r="AH6" s="1">
        <f>D6*내역서!AH1300</f>
        <v>0</v>
      </c>
      <c r="AI6" s="1">
        <f>D6*내역서!AI1300</f>
        <v>0</v>
      </c>
      <c r="AJ6" s="1">
        <f>D6*내역서!AJ1300</f>
        <v>0</v>
      </c>
      <c r="AK6" s="1">
        <f>D6*내역서!AK1300</f>
        <v>0</v>
      </c>
      <c r="AL6" s="1">
        <f>D6*내역서!AL1300</f>
        <v>0</v>
      </c>
      <c r="AM6" s="1">
        <f>D6*내역서!AM1300</f>
        <v>0</v>
      </c>
      <c r="AN6" s="1">
        <f>D6*내역서!AN1300</f>
        <v>0</v>
      </c>
      <c r="AO6" s="1">
        <f>D6*내역서!AO1300</f>
        <v>0</v>
      </c>
      <c r="AP6" s="1">
        <f>D6*내역서!AP1300</f>
        <v>0</v>
      </c>
      <c r="AQ6" s="1">
        <f>D6*내역서!AQ1300</f>
        <v>0</v>
      </c>
    </row>
    <row r="7" spans="1:45" ht="23.1" customHeight="1">
      <c r="A7" s="3" t="s">
        <v>458</v>
      </c>
      <c r="B7" s="7"/>
      <c r="C7" s="4" t="s">
        <v>52</v>
      </c>
      <c r="D7" s="8">
        <v>1</v>
      </c>
      <c r="E7" s="5"/>
      <c r="F7" s="5">
        <f>F90</f>
        <v>0</v>
      </c>
      <c r="G7" s="5"/>
      <c r="H7" s="5">
        <f>H90</f>
        <v>0</v>
      </c>
      <c r="I7" s="5"/>
      <c r="J7" s="5">
        <f>J90</f>
        <v>0</v>
      </c>
      <c r="K7" s="5"/>
      <c r="L7" s="5">
        <f>F7+H7+J7</f>
        <v>0</v>
      </c>
      <c r="M7" s="4" t="s">
        <v>330</v>
      </c>
    </row>
    <row r="8" spans="1:45" ht="23.1" customHeight="1">
      <c r="A8" s="3" t="s">
        <v>331</v>
      </c>
      <c r="B8" s="7"/>
      <c r="C8" s="4" t="s">
        <v>52</v>
      </c>
      <c r="D8" s="8">
        <v>1</v>
      </c>
      <c r="E8" s="5"/>
      <c r="F8" s="5">
        <f>F91</f>
        <v>0</v>
      </c>
      <c r="G8" s="5"/>
      <c r="H8" s="5">
        <f>H91</f>
        <v>0</v>
      </c>
      <c r="I8" s="5"/>
      <c r="J8" s="5">
        <f>J91</f>
        <v>0</v>
      </c>
      <c r="K8" s="5"/>
      <c r="L8" s="5">
        <f>F8+H8+J8</f>
        <v>0</v>
      </c>
      <c r="M8" s="4" t="s">
        <v>330</v>
      </c>
    </row>
    <row r="9" spans="1:45" ht="23.1" customHeight="1">
      <c r="A9" s="7"/>
      <c r="B9" s="7"/>
      <c r="C9" s="8"/>
      <c r="D9" s="8"/>
      <c r="E9" s="5"/>
      <c r="F9" s="5"/>
      <c r="G9" s="5"/>
      <c r="H9" s="5"/>
      <c r="I9" s="5"/>
      <c r="J9" s="5"/>
      <c r="K9" s="5"/>
      <c r="L9" s="5"/>
      <c r="M9" s="8"/>
    </row>
    <row r="10" spans="1:45" ht="23.1" customHeight="1">
      <c r="A10" s="7"/>
      <c r="B10" s="7"/>
      <c r="C10" s="8"/>
      <c r="D10" s="8"/>
      <c r="E10" s="5"/>
      <c r="F10" s="5"/>
      <c r="G10" s="5"/>
      <c r="H10" s="5"/>
      <c r="I10" s="5"/>
      <c r="J10" s="5"/>
      <c r="K10" s="5"/>
      <c r="L10" s="5"/>
      <c r="M10" s="8"/>
    </row>
    <row r="11" spans="1:45" ht="23.1" customHeight="1">
      <c r="A11" s="7"/>
      <c r="B11" s="7"/>
      <c r="C11" s="8"/>
      <c r="D11" s="8"/>
      <c r="E11" s="5"/>
      <c r="F11" s="5"/>
      <c r="G11" s="5"/>
      <c r="H11" s="5"/>
      <c r="I11" s="5"/>
      <c r="J11" s="5"/>
      <c r="K11" s="5"/>
      <c r="L11" s="5"/>
      <c r="M11" s="8"/>
    </row>
    <row r="12" spans="1:45" ht="23.1" customHeight="1">
      <c r="A12" s="7"/>
      <c r="B12" s="7"/>
      <c r="C12" s="8"/>
      <c r="D12" s="8"/>
      <c r="E12" s="5"/>
      <c r="F12" s="5"/>
      <c r="G12" s="5"/>
      <c r="H12" s="5"/>
      <c r="I12" s="5"/>
      <c r="J12" s="5"/>
      <c r="K12" s="5"/>
      <c r="L12" s="5"/>
      <c r="M12" s="8"/>
    </row>
    <row r="13" spans="1:45" ht="23.1" customHeight="1">
      <c r="A13" s="7"/>
      <c r="B13" s="7"/>
      <c r="C13" s="8"/>
      <c r="D13" s="8"/>
      <c r="E13" s="5"/>
      <c r="F13" s="5"/>
      <c r="G13" s="5"/>
      <c r="H13" s="5"/>
      <c r="I13" s="5"/>
      <c r="J13" s="5"/>
      <c r="K13" s="5"/>
      <c r="L13" s="5"/>
      <c r="M13" s="8"/>
    </row>
    <row r="14" spans="1:45" ht="23.1" customHeight="1">
      <c r="A14" s="7"/>
      <c r="B14" s="7"/>
      <c r="C14" s="8"/>
      <c r="D14" s="8"/>
      <c r="E14" s="5"/>
      <c r="F14" s="5"/>
      <c r="G14" s="5"/>
      <c r="H14" s="5"/>
      <c r="I14" s="5"/>
      <c r="J14" s="5"/>
      <c r="K14" s="5"/>
      <c r="L14" s="5"/>
      <c r="M14" s="8"/>
    </row>
    <row r="15" spans="1:45" ht="23.1" customHeight="1">
      <c r="A15" s="7"/>
      <c r="B15" s="7"/>
      <c r="C15" s="8"/>
      <c r="D15" s="8"/>
      <c r="E15" s="5"/>
      <c r="F15" s="5"/>
      <c r="G15" s="5"/>
      <c r="H15" s="5"/>
      <c r="I15" s="5"/>
      <c r="J15" s="5"/>
      <c r="K15" s="5"/>
      <c r="L15" s="5"/>
      <c r="M15" s="8"/>
    </row>
    <row r="16" spans="1:45" ht="23.1" customHeight="1">
      <c r="A16" s="7"/>
      <c r="B16" s="7"/>
      <c r="C16" s="8"/>
      <c r="D16" s="8"/>
      <c r="E16" s="5"/>
      <c r="F16" s="5"/>
      <c r="G16" s="5"/>
      <c r="H16" s="5"/>
      <c r="I16" s="5"/>
      <c r="J16" s="5"/>
      <c r="K16" s="5"/>
      <c r="L16" s="5"/>
      <c r="M16" s="8"/>
    </row>
    <row r="17" spans="1:45" ht="23.1" customHeight="1">
      <c r="A17" s="7"/>
      <c r="B17" s="7"/>
      <c r="C17" s="8"/>
      <c r="D17" s="8"/>
      <c r="E17" s="5"/>
      <c r="F17" s="5"/>
      <c r="G17" s="5"/>
      <c r="H17" s="5"/>
      <c r="I17" s="5"/>
      <c r="J17" s="5"/>
      <c r="K17" s="5"/>
      <c r="L17" s="5"/>
      <c r="M17" s="8"/>
    </row>
    <row r="18" spans="1:45" ht="23.1" customHeight="1">
      <c r="A18" s="7"/>
      <c r="B18" s="7"/>
      <c r="C18" s="8"/>
      <c r="D18" s="8"/>
      <c r="E18" s="5"/>
      <c r="F18" s="5"/>
      <c r="G18" s="5"/>
      <c r="H18" s="5"/>
      <c r="I18" s="5"/>
      <c r="J18" s="5"/>
      <c r="K18" s="5"/>
      <c r="L18" s="5"/>
      <c r="M18" s="8"/>
    </row>
    <row r="19" spans="1:45" ht="23.1" customHeight="1">
      <c r="A19" s="7"/>
      <c r="B19" s="7"/>
      <c r="C19" s="8"/>
      <c r="D19" s="8"/>
      <c r="E19" s="5"/>
      <c r="F19" s="5"/>
      <c r="G19" s="5"/>
      <c r="H19" s="5"/>
      <c r="I19" s="5"/>
      <c r="J19" s="5"/>
      <c r="K19" s="5"/>
      <c r="L19" s="5"/>
      <c r="M19" s="8"/>
    </row>
    <row r="20" spans="1:45" ht="23.1" customHeight="1">
      <c r="A20" s="7"/>
      <c r="B20" s="7"/>
      <c r="C20" s="8"/>
      <c r="D20" s="8"/>
      <c r="E20" s="5"/>
      <c r="F20" s="5"/>
      <c r="G20" s="5"/>
      <c r="H20" s="5"/>
      <c r="I20" s="5"/>
      <c r="J20" s="5"/>
      <c r="K20" s="5"/>
      <c r="L20" s="5"/>
      <c r="M20" s="8"/>
    </row>
    <row r="21" spans="1:45" ht="23.1" customHeight="1">
      <c r="A21" s="7"/>
      <c r="B21" s="7"/>
      <c r="C21" s="8"/>
      <c r="D21" s="8"/>
      <c r="E21" s="5"/>
      <c r="F21" s="5"/>
      <c r="G21" s="5"/>
      <c r="H21" s="5"/>
      <c r="I21" s="5"/>
      <c r="J21" s="5"/>
      <c r="K21" s="5"/>
      <c r="L21" s="5"/>
      <c r="M21" s="8"/>
    </row>
    <row r="22" spans="1:45" ht="23.1" customHeight="1">
      <c r="A22" s="9" t="s">
        <v>51</v>
      </c>
      <c r="B22" s="10"/>
      <c r="C22" s="11"/>
      <c r="D22" s="11"/>
      <c r="E22" s="12"/>
      <c r="F22" s="12">
        <f>SUMIF(Q5:Q8, "1", F5:F8)</f>
        <v>0</v>
      </c>
      <c r="G22" s="12"/>
      <c r="H22" s="12">
        <f>SUMIF(Q5:Q8, "1", H5:H8)</f>
        <v>0</v>
      </c>
      <c r="I22" s="12"/>
      <c r="J22" s="12">
        <f>SUMIF(Q5:Q8, "1", J5:J8)</f>
        <v>0</v>
      </c>
      <c r="K22" s="12"/>
      <c r="L22" s="12">
        <f>F22+H22+J22</f>
        <v>0</v>
      </c>
      <c r="M22" s="11"/>
      <c r="R22" s="1">
        <f t="shared" ref="R22:AS22" si="0">SUM(R5:R8)</f>
        <v>0</v>
      </c>
      <c r="S22" s="1">
        <f t="shared" si="0"/>
        <v>0</v>
      </c>
      <c r="T22" s="1">
        <f t="shared" si="0"/>
        <v>0</v>
      </c>
      <c r="U22" s="1">
        <f t="shared" si="0"/>
        <v>0</v>
      </c>
      <c r="V22" s="1">
        <f t="shared" si="0"/>
        <v>0</v>
      </c>
      <c r="W22" s="1">
        <f t="shared" si="0"/>
        <v>0</v>
      </c>
      <c r="X22" s="1">
        <f t="shared" si="0"/>
        <v>0</v>
      </c>
      <c r="Y22" s="1">
        <f t="shared" si="0"/>
        <v>0</v>
      </c>
      <c r="Z22" s="1">
        <f t="shared" si="0"/>
        <v>0</v>
      </c>
      <c r="AA22" s="1">
        <f t="shared" si="0"/>
        <v>0</v>
      </c>
      <c r="AB22" s="1">
        <f t="shared" si="0"/>
        <v>0</v>
      </c>
      <c r="AC22" s="1">
        <f t="shared" si="0"/>
        <v>0</v>
      </c>
      <c r="AD22" s="1">
        <f t="shared" si="0"/>
        <v>0</v>
      </c>
      <c r="AE22" s="1">
        <f t="shared" si="0"/>
        <v>0</v>
      </c>
      <c r="AF22" s="1">
        <f t="shared" si="0"/>
        <v>0</v>
      </c>
      <c r="AG22" s="1">
        <f t="shared" si="0"/>
        <v>0</v>
      </c>
      <c r="AH22" s="1">
        <f t="shared" si="0"/>
        <v>0</v>
      </c>
      <c r="AI22" s="1">
        <f t="shared" si="0"/>
        <v>0</v>
      </c>
      <c r="AJ22" s="1">
        <f t="shared" si="0"/>
        <v>0</v>
      </c>
      <c r="AK22" s="1">
        <f t="shared" si="0"/>
        <v>0</v>
      </c>
      <c r="AL22" s="1">
        <f t="shared" si="0"/>
        <v>0</v>
      </c>
      <c r="AM22" s="1">
        <f t="shared" si="0"/>
        <v>0</v>
      </c>
      <c r="AN22" s="1">
        <f t="shared" si="0"/>
        <v>0</v>
      </c>
      <c r="AO22" s="1">
        <f t="shared" si="0"/>
        <v>0</v>
      </c>
      <c r="AP22" s="1">
        <f t="shared" si="0"/>
        <v>0</v>
      </c>
      <c r="AQ22" s="1">
        <f t="shared" si="0"/>
        <v>0</v>
      </c>
      <c r="AR22" s="1">
        <f t="shared" si="0"/>
        <v>0</v>
      </c>
      <c r="AS22" s="1">
        <f t="shared" si="0"/>
        <v>0</v>
      </c>
    </row>
    <row r="23" spans="1:45" ht="23.1" customHeight="1">
      <c r="A23" s="3" t="s">
        <v>0</v>
      </c>
      <c r="B23" s="7"/>
      <c r="C23" s="8"/>
      <c r="D23" s="8"/>
      <c r="E23" s="5"/>
      <c r="F23" s="5"/>
      <c r="G23" s="5"/>
      <c r="H23" s="5"/>
      <c r="I23" s="5"/>
      <c r="J23" s="5"/>
      <c r="K23" s="5"/>
      <c r="L23" s="5"/>
      <c r="M23" s="8"/>
    </row>
    <row r="24" spans="1:45" ht="23.1" customHeight="1">
      <c r="A24" s="3" t="s">
        <v>332</v>
      </c>
      <c r="B24" s="7"/>
      <c r="C24" s="4" t="s">
        <v>52</v>
      </c>
      <c r="D24" s="8">
        <v>1</v>
      </c>
      <c r="E24" s="5">
        <f>내역서!F22</f>
        <v>0</v>
      </c>
      <c r="F24" s="5">
        <f t="shared" ref="F24:F55" si="1">D24*E24</f>
        <v>0</v>
      </c>
      <c r="G24" s="5">
        <f>내역서!H22</f>
        <v>0</v>
      </c>
      <c r="H24" s="5">
        <f t="shared" ref="H24:H55" si="2">D24*G24</f>
        <v>0</v>
      </c>
      <c r="I24" s="5">
        <f>내역서!J22</f>
        <v>0</v>
      </c>
      <c r="J24" s="5">
        <f t="shared" ref="J24:J55" si="3">D24*I24</f>
        <v>0</v>
      </c>
      <c r="K24" s="5">
        <f t="shared" ref="K24:K55" si="4">E24+G24+I24</f>
        <v>0</v>
      </c>
      <c r="L24" s="5">
        <f t="shared" ref="L24:L55" si="5">F24+H24+J24</f>
        <v>0</v>
      </c>
      <c r="M24" s="8"/>
      <c r="Q24" s="1">
        <v>1</v>
      </c>
      <c r="R24" s="1">
        <f>D24*내역서!R22</f>
        <v>0</v>
      </c>
      <c r="S24" s="1">
        <f>D24*내역서!S22</f>
        <v>0</v>
      </c>
      <c r="T24" s="1">
        <f>D24*내역서!T22</f>
        <v>0</v>
      </c>
      <c r="U24" s="1">
        <f>D24*내역서!U22</f>
        <v>0</v>
      </c>
      <c r="V24" s="1">
        <f>D24*내역서!V22</f>
        <v>0</v>
      </c>
      <c r="W24" s="1">
        <f>D24*내역서!W22</f>
        <v>0</v>
      </c>
      <c r="X24" s="1">
        <f>D24*내역서!X22</f>
        <v>0</v>
      </c>
      <c r="Y24" s="1">
        <f>D24*내역서!Y22</f>
        <v>0</v>
      </c>
      <c r="Z24" s="1">
        <f>D24*내역서!Z22</f>
        <v>0</v>
      </c>
      <c r="AA24" s="1">
        <f>D24*내역서!AA22</f>
        <v>0</v>
      </c>
      <c r="AB24" s="1">
        <f>D24*내역서!AB22</f>
        <v>0</v>
      </c>
      <c r="AC24" s="1">
        <f>D24*내역서!AC22</f>
        <v>0</v>
      </c>
      <c r="AD24" s="1">
        <f>D24*내역서!AD22</f>
        <v>0</v>
      </c>
      <c r="AE24" s="1">
        <f>D24*내역서!AE22</f>
        <v>0</v>
      </c>
      <c r="AF24" s="1">
        <f>D24*내역서!AF22</f>
        <v>0</v>
      </c>
      <c r="AG24" s="1">
        <f>D24*내역서!AG22</f>
        <v>0</v>
      </c>
      <c r="AH24" s="1">
        <f>D24*내역서!AH22</f>
        <v>0</v>
      </c>
      <c r="AI24" s="1">
        <f>D24*내역서!AI22</f>
        <v>0</v>
      </c>
      <c r="AJ24" s="1">
        <f>D24*내역서!AJ22</f>
        <v>0</v>
      </c>
      <c r="AK24" s="1">
        <f>D24*내역서!AK22</f>
        <v>0</v>
      </c>
      <c r="AL24" s="1">
        <f>D24*내역서!AL22</f>
        <v>0</v>
      </c>
      <c r="AM24" s="1">
        <f>D24*내역서!AM22</f>
        <v>0</v>
      </c>
      <c r="AN24" s="1">
        <f>D24*내역서!AN22</f>
        <v>0</v>
      </c>
      <c r="AO24" s="1">
        <f>D24*내역서!AO22</f>
        <v>0</v>
      </c>
      <c r="AP24" s="1">
        <f>D24*내역서!AP22</f>
        <v>0</v>
      </c>
      <c r="AQ24" s="1">
        <f>D24*내역서!AQ22</f>
        <v>0</v>
      </c>
    </row>
    <row r="25" spans="1:45" ht="23.1" customHeight="1">
      <c r="A25" s="3" t="s">
        <v>333</v>
      </c>
      <c r="B25" s="3" t="s">
        <v>220</v>
      </c>
      <c r="C25" s="4" t="s">
        <v>52</v>
      </c>
      <c r="D25" s="8">
        <v>1</v>
      </c>
      <c r="E25" s="5">
        <f>내역서!F58</f>
        <v>0</v>
      </c>
      <c r="F25" s="5">
        <f t="shared" si="1"/>
        <v>0</v>
      </c>
      <c r="G25" s="5">
        <f>내역서!H58</f>
        <v>0</v>
      </c>
      <c r="H25" s="5">
        <f t="shared" si="2"/>
        <v>0</v>
      </c>
      <c r="I25" s="5">
        <f>내역서!J58</f>
        <v>0</v>
      </c>
      <c r="J25" s="5">
        <f t="shared" si="3"/>
        <v>0</v>
      </c>
      <c r="K25" s="5">
        <f t="shared" si="4"/>
        <v>0</v>
      </c>
      <c r="L25" s="5">
        <f t="shared" si="5"/>
        <v>0</v>
      </c>
      <c r="M25" s="8"/>
      <c r="Q25" s="1">
        <v>1</v>
      </c>
      <c r="R25" s="1">
        <f>D25*내역서!R58</f>
        <v>0</v>
      </c>
      <c r="S25" s="1">
        <f>D25*내역서!S58</f>
        <v>0</v>
      </c>
      <c r="T25" s="1">
        <f>D25*내역서!T58</f>
        <v>0</v>
      </c>
      <c r="U25" s="1">
        <f>D25*내역서!U58</f>
        <v>0</v>
      </c>
      <c r="V25" s="1">
        <f>D25*내역서!V58</f>
        <v>0</v>
      </c>
      <c r="W25" s="1">
        <f>D25*내역서!W58</f>
        <v>0</v>
      </c>
      <c r="X25" s="1">
        <f>D25*내역서!X58</f>
        <v>0</v>
      </c>
      <c r="Y25" s="1">
        <f>D25*내역서!Y58</f>
        <v>0</v>
      </c>
      <c r="Z25" s="1">
        <f>D25*내역서!Z58</f>
        <v>0</v>
      </c>
      <c r="AA25" s="1">
        <f>D25*내역서!AA58</f>
        <v>0</v>
      </c>
      <c r="AB25" s="1">
        <f>D25*내역서!AB58</f>
        <v>0</v>
      </c>
      <c r="AC25" s="1">
        <f>D25*내역서!AC58</f>
        <v>0</v>
      </c>
      <c r="AD25" s="1">
        <f>D25*내역서!AD58</f>
        <v>0</v>
      </c>
      <c r="AE25" s="1">
        <f>D25*내역서!AE58</f>
        <v>0</v>
      </c>
      <c r="AF25" s="1">
        <f>D25*내역서!AF58</f>
        <v>0</v>
      </c>
      <c r="AG25" s="1">
        <f>D25*내역서!AG58</f>
        <v>0</v>
      </c>
      <c r="AH25" s="1">
        <f>D25*내역서!AH58</f>
        <v>0</v>
      </c>
      <c r="AI25" s="1">
        <f>D25*내역서!AI58</f>
        <v>0</v>
      </c>
      <c r="AJ25" s="1">
        <f>D25*내역서!AJ58</f>
        <v>0</v>
      </c>
      <c r="AK25" s="1">
        <f>D25*내역서!AK58</f>
        <v>0</v>
      </c>
      <c r="AL25" s="1">
        <f>D25*내역서!AL58</f>
        <v>0</v>
      </c>
      <c r="AM25" s="1">
        <f>D25*내역서!AM58</f>
        <v>0</v>
      </c>
      <c r="AN25" s="1">
        <f>D25*내역서!AN58</f>
        <v>0</v>
      </c>
      <c r="AO25" s="1">
        <f>D25*내역서!AO58</f>
        <v>0</v>
      </c>
      <c r="AP25" s="1">
        <f>D25*내역서!AP58</f>
        <v>0</v>
      </c>
      <c r="AQ25" s="1">
        <f>D25*내역서!AQ58</f>
        <v>0</v>
      </c>
    </row>
    <row r="26" spans="1:45" ht="23.1" customHeight="1">
      <c r="A26" s="3" t="s">
        <v>334</v>
      </c>
      <c r="B26" s="3" t="s">
        <v>220</v>
      </c>
      <c r="C26" s="4" t="s">
        <v>52</v>
      </c>
      <c r="D26" s="8">
        <v>1</v>
      </c>
      <c r="E26" s="5">
        <f>내역서!F76</f>
        <v>0</v>
      </c>
      <c r="F26" s="5">
        <f t="shared" si="1"/>
        <v>0</v>
      </c>
      <c r="G26" s="5">
        <f>내역서!H76</f>
        <v>0</v>
      </c>
      <c r="H26" s="5">
        <f t="shared" si="2"/>
        <v>0</v>
      </c>
      <c r="I26" s="5">
        <f>내역서!J76</f>
        <v>0</v>
      </c>
      <c r="J26" s="5">
        <f t="shared" si="3"/>
        <v>0</v>
      </c>
      <c r="K26" s="5">
        <f t="shared" si="4"/>
        <v>0</v>
      </c>
      <c r="L26" s="5">
        <f t="shared" si="5"/>
        <v>0</v>
      </c>
      <c r="M26" s="8"/>
      <c r="Q26" s="1">
        <v>1</v>
      </c>
      <c r="R26" s="1">
        <f>D26*내역서!R76</f>
        <v>0</v>
      </c>
      <c r="S26" s="1">
        <f>D26*내역서!S76</f>
        <v>0</v>
      </c>
      <c r="T26" s="1">
        <f>D26*내역서!T76</f>
        <v>0</v>
      </c>
      <c r="U26" s="1">
        <f>D26*내역서!U76</f>
        <v>0</v>
      </c>
      <c r="V26" s="1">
        <f>D26*내역서!V76</f>
        <v>0</v>
      </c>
      <c r="W26" s="1">
        <f>D26*내역서!W76</f>
        <v>0</v>
      </c>
      <c r="X26" s="1">
        <f>D26*내역서!X76</f>
        <v>0</v>
      </c>
      <c r="Y26" s="1">
        <f>D26*내역서!Y76</f>
        <v>0</v>
      </c>
      <c r="Z26" s="1">
        <f>D26*내역서!Z76</f>
        <v>0</v>
      </c>
      <c r="AA26" s="1">
        <f>D26*내역서!AA76</f>
        <v>0</v>
      </c>
      <c r="AB26" s="1">
        <f>D26*내역서!AB76</f>
        <v>0</v>
      </c>
      <c r="AC26" s="1">
        <f>D26*내역서!AC76</f>
        <v>0</v>
      </c>
      <c r="AD26" s="1">
        <f>D26*내역서!AD76</f>
        <v>0</v>
      </c>
      <c r="AE26" s="1">
        <f>D26*내역서!AE76</f>
        <v>0</v>
      </c>
      <c r="AF26" s="1">
        <f>D26*내역서!AF76</f>
        <v>0</v>
      </c>
      <c r="AG26" s="1">
        <f>D26*내역서!AG76</f>
        <v>0</v>
      </c>
      <c r="AH26" s="1">
        <f>D26*내역서!AH76</f>
        <v>0</v>
      </c>
      <c r="AI26" s="1">
        <f>D26*내역서!AI76</f>
        <v>0</v>
      </c>
      <c r="AJ26" s="1">
        <f>D26*내역서!AJ76</f>
        <v>0</v>
      </c>
      <c r="AK26" s="1">
        <f>D26*내역서!AK76</f>
        <v>0</v>
      </c>
      <c r="AL26" s="1">
        <f>D26*내역서!AL76</f>
        <v>0</v>
      </c>
      <c r="AM26" s="1">
        <f>D26*내역서!AM76</f>
        <v>0</v>
      </c>
      <c r="AN26" s="1">
        <f>D26*내역서!AN76</f>
        <v>0</v>
      </c>
      <c r="AO26" s="1">
        <f>D26*내역서!AO76</f>
        <v>0</v>
      </c>
      <c r="AP26" s="1">
        <f>D26*내역서!AP76</f>
        <v>0</v>
      </c>
      <c r="AQ26" s="1">
        <f>D26*내역서!AQ76</f>
        <v>0</v>
      </c>
    </row>
    <row r="27" spans="1:45" ht="23.1" customHeight="1">
      <c r="A27" s="3" t="s">
        <v>335</v>
      </c>
      <c r="B27" s="3" t="s">
        <v>220</v>
      </c>
      <c r="C27" s="4" t="s">
        <v>52</v>
      </c>
      <c r="D27" s="8">
        <v>1</v>
      </c>
      <c r="E27" s="5">
        <f>내역서!F94</f>
        <v>0</v>
      </c>
      <c r="F27" s="5">
        <f t="shared" si="1"/>
        <v>0</v>
      </c>
      <c r="G27" s="5">
        <f>내역서!H94</f>
        <v>0</v>
      </c>
      <c r="H27" s="5">
        <f t="shared" si="2"/>
        <v>0</v>
      </c>
      <c r="I27" s="5">
        <f>내역서!J94</f>
        <v>0</v>
      </c>
      <c r="J27" s="5">
        <f t="shared" si="3"/>
        <v>0</v>
      </c>
      <c r="K27" s="5">
        <f t="shared" si="4"/>
        <v>0</v>
      </c>
      <c r="L27" s="5">
        <f t="shared" si="5"/>
        <v>0</v>
      </c>
      <c r="M27" s="8"/>
      <c r="Q27" s="1">
        <v>1</v>
      </c>
      <c r="R27" s="1">
        <f>D27*내역서!R94</f>
        <v>0</v>
      </c>
      <c r="S27" s="1">
        <f>D27*내역서!S94</f>
        <v>0</v>
      </c>
      <c r="T27" s="1">
        <f>D27*내역서!T94</f>
        <v>0</v>
      </c>
      <c r="U27" s="1">
        <f>D27*내역서!U94</f>
        <v>0</v>
      </c>
      <c r="V27" s="1">
        <f>D27*내역서!V94</f>
        <v>0</v>
      </c>
      <c r="W27" s="1">
        <f>D27*내역서!W94</f>
        <v>0</v>
      </c>
      <c r="X27" s="1">
        <f>D27*내역서!X94</f>
        <v>0</v>
      </c>
      <c r="Y27" s="1">
        <f>D27*내역서!Y94</f>
        <v>0</v>
      </c>
      <c r="Z27" s="1">
        <f>D27*내역서!Z94</f>
        <v>0</v>
      </c>
      <c r="AA27" s="1">
        <f>D27*내역서!AA94</f>
        <v>0</v>
      </c>
      <c r="AB27" s="1">
        <f>D27*내역서!AB94</f>
        <v>0</v>
      </c>
      <c r="AC27" s="1">
        <f>D27*내역서!AC94</f>
        <v>0</v>
      </c>
      <c r="AD27" s="1">
        <f>D27*내역서!AD94</f>
        <v>0</v>
      </c>
      <c r="AE27" s="1">
        <f>D27*내역서!AE94</f>
        <v>0</v>
      </c>
      <c r="AF27" s="1">
        <f>D27*내역서!AF94</f>
        <v>0</v>
      </c>
      <c r="AG27" s="1">
        <f>D27*내역서!AG94</f>
        <v>0</v>
      </c>
      <c r="AH27" s="1">
        <f>D27*내역서!AH94</f>
        <v>0</v>
      </c>
      <c r="AI27" s="1">
        <f>D27*내역서!AI94</f>
        <v>0</v>
      </c>
      <c r="AJ27" s="1">
        <f>D27*내역서!AJ94</f>
        <v>0</v>
      </c>
      <c r="AK27" s="1">
        <f>D27*내역서!AK94</f>
        <v>0</v>
      </c>
      <c r="AL27" s="1">
        <f>D27*내역서!AL94</f>
        <v>0</v>
      </c>
      <c r="AM27" s="1">
        <f>D27*내역서!AM94</f>
        <v>0</v>
      </c>
      <c r="AN27" s="1">
        <f>D27*내역서!AN94</f>
        <v>0</v>
      </c>
      <c r="AO27" s="1">
        <f>D27*내역서!AO94</f>
        <v>0</v>
      </c>
      <c r="AP27" s="1">
        <f>D27*내역서!AP94</f>
        <v>0</v>
      </c>
      <c r="AQ27" s="1">
        <f>D27*내역서!AQ94</f>
        <v>0</v>
      </c>
    </row>
    <row r="28" spans="1:45" ht="23.1" customHeight="1">
      <c r="A28" s="3" t="s">
        <v>336</v>
      </c>
      <c r="B28" s="7"/>
      <c r="C28" s="4" t="s">
        <v>52</v>
      </c>
      <c r="D28" s="8">
        <v>1</v>
      </c>
      <c r="E28" s="5">
        <f>내역서!F112</f>
        <v>0</v>
      </c>
      <c r="F28" s="5">
        <f t="shared" si="1"/>
        <v>0</v>
      </c>
      <c r="G28" s="5">
        <f>내역서!H112</f>
        <v>0</v>
      </c>
      <c r="H28" s="5">
        <f t="shared" si="2"/>
        <v>0</v>
      </c>
      <c r="I28" s="5">
        <f>내역서!J112</f>
        <v>0</v>
      </c>
      <c r="J28" s="5">
        <f t="shared" si="3"/>
        <v>0</v>
      </c>
      <c r="K28" s="5">
        <f t="shared" si="4"/>
        <v>0</v>
      </c>
      <c r="L28" s="5">
        <f t="shared" si="5"/>
        <v>0</v>
      </c>
      <c r="M28" s="8"/>
      <c r="Q28" s="1">
        <v>1</v>
      </c>
      <c r="R28" s="1">
        <f>D28*내역서!R112</f>
        <v>0</v>
      </c>
      <c r="S28" s="1">
        <f>D28*내역서!S112</f>
        <v>0</v>
      </c>
      <c r="T28" s="1">
        <f>D28*내역서!T112</f>
        <v>0</v>
      </c>
      <c r="U28" s="1">
        <f>D28*내역서!U112</f>
        <v>0</v>
      </c>
      <c r="V28" s="1">
        <f>D28*내역서!V112</f>
        <v>0</v>
      </c>
      <c r="W28" s="1">
        <f>D28*내역서!W112</f>
        <v>0</v>
      </c>
      <c r="X28" s="1">
        <f>D28*내역서!X112</f>
        <v>0</v>
      </c>
      <c r="Y28" s="1">
        <f>D28*내역서!Y112</f>
        <v>0</v>
      </c>
      <c r="Z28" s="1">
        <f>D28*내역서!Z112</f>
        <v>0</v>
      </c>
      <c r="AA28" s="1">
        <f>D28*내역서!AA112</f>
        <v>0</v>
      </c>
      <c r="AB28" s="1">
        <f>D28*내역서!AB112</f>
        <v>0</v>
      </c>
      <c r="AC28" s="1">
        <f>D28*내역서!AC112</f>
        <v>0</v>
      </c>
      <c r="AD28" s="1">
        <f>D28*내역서!AD112</f>
        <v>0</v>
      </c>
      <c r="AE28" s="1">
        <f>D28*내역서!AE112</f>
        <v>0</v>
      </c>
      <c r="AF28" s="1">
        <f>D28*내역서!AF112</f>
        <v>0</v>
      </c>
      <c r="AG28" s="1">
        <f>D28*내역서!AG112</f>
        <v>0</v>
      </c>
      <c r="AH28" s="1">
        <f>D28*내역서!AH112</f>
        <v>0</v>
      </c>
      <c r="AI28" s="1">
        <f>D28*내역서!AI112</f>
        <v>0</v>
      </c>
      <c r="AJ28" s="1">
        <f>D28*내역서!AJ112</f>
        <v>0</v>
      </c>
      <c r="AK28" s="1">
        <f>D28*내역서!AK112</f>
        <v>0</v>
      </c>
      <c r="AL28" s="1">
        <f>D28*내역서!AL112</f>
        <v>0</v>
      </c>
      <c r="AM28" s="1">
        <f>D28*내역서!AM112</f>
        <v>0</v>
      </c>
      <c r="AN28" s="1">
        <f>D28*내역서!AN112</f>
        <v>0</v>
      </c>
      <c r="AO28" s="1">
        <f>D28*내역서!AO112</f>
        <v>0</v>
      </c>
      <c r="AP28" s="1">
        <f>D28*내역서!AP112</f>
        <v>0</v>
      </c>
      <c r="AQ28" s="1">
        <f>D28*내역서!AQ112</f>
        <v>0</v>
      </c>
    </row>
    <row r="29" spans="1:45" ht="23.1" customHeight="1">
      <c r="A29" s="3" t="s">
        <v>337</v>
      </c>
      <c r="B29" s="7"/>
      <c r="C29" s="4" t="s">
        <v>52</v>
      </c>
      <c r="D29" s="8">
        <v>1</v>
      </c>
      <c r="E29" s="5">
        <f>내역서!F148</f>
        <v>0</v>
      </c>
      <c r="F29" s="5">
        <f t="shared" si="1"/>
        <v>0</v>
      </c>
      <c r="G29" s="5">
        <f>내역서!H148</f>
        <v>0</v>
      </c>
      <c r="H29" s="5">
        <f t="shared" si="2"/>
        <v>0</v>
      </c>
      <c r="I29" s="5">
        <f>내역서!J148</f>
        <v>0</v>
      </c>
      <c r="J29" s="5">
        <f t="shared" si="3"/>
        <v>0</v>
      </c>
      <c r="K29" s="5">
        <f t="shared" si="4"/>
        <v>0</v>
      </c>
      <c r="L29" s="5">
        <f t="shared" si="5"/>
        <v>0</v>
      </c>
      <c r="M29" s="8"/>
      <c r="Q29" s="1">
        <v>1</v>
      </c>
      <c r="R29" s="1">
        <f>D29*내역서!R148</f>
        <v>0</v>
      </c>
      <c r="S29" s="1">
        <f>D29*내역서!S148</f>
        <v>0</v>
      </c>
      <c r="T29" s="1">
        <f>D29*내역서!T148</f>
        <v>0</v>
      </c>
      <c r="U29" s="1">
        <f>D29*내역서!U148</f>
        <v>0</v>
      </c>
      <c r="V29" s="1">
        <f>D29*내역서!V148</f>
        <v>0</v>
      </c>
      <c r="W29" s="1">
        <f>D29*내역서!W148</f>
        <v>0</v>
      </c>
      <c r="X29" s="1">
        <f>D29*내역서!X148</f>
        <v>0</v>
      </c>
      <c r="Y29" s="1">
        <f>D29*내역서!Y148</f>
        <v>0</v>
      </c>
      <c r="Z29" s="1">
        <f>D29*내역서!Z148</f>
        <v>0</v>
      </c>
      <c r="AA29" s="1">
        <f>D29*내역서!AA148</f>
        <v>0</v>
      </c>
      <c r="AB29" s="1">
        <f>D29*내역서!AB148</f>
        <v>0</v>
      </c>
      <c r="AC29" s="1">
        <f>D29*내역서!AC148</f>
        <v>0</v>
      </c>
      <c r="AD29" s="1">
        <f>D29*내역서!AD148</f>
        <v>0</v>
      </c>
      <c r="AE29" s="1">
        <f>D29*내역서!AE148</f>
        <v>0</v>
      </c>
      <c r="AF29" s="1">
        <f>D29*내역서!AF148</f>
        <v>0</v>
      </c>
      <c r="AG29" s="1">
        <f>D29*내역서!AG148</f>
        <v>0</v>
      </c>
      <c r="AH29" s="1">
        <f>D29*내역서!AH148</f>
        <v>0</v>
      </c>
      <c r="AI29" s="1">
        <f>D29*내역서!AI148</f>
        <v>0</v>
      </c>
      <c r="AJ29" s="1">
        <f>D29*내역서!AJ148</f>
        <v>0</v>
      </c>
      <c r="AK29" s="1">
        <f>D29*내역서!AK148</f>
        <v>0</v>
      </c>
      <c r="AL29" s="1">
        <f>D29*내역서!AL148</f>
        <v>0</v>
      </c>
      <c r="AM29" s="1">
        <f>D29*내역서!AM148</f>
        <v>0</v>
      </c>
      <c r="AN29" s="1">
        <f>D29*내역서!AN148</f>
        <v>0</v>
      </c>
      <c r="AO29" s="1">
        <f>D29*내역서!AO148</f>
        <v>0</v>
      </c>
      <c r="AP29" s="1">
        <f>D29*내역서!AP148</f>
        <v>0</v>
      </c>
      <c r="AQ29" s="1">
        <f>D29*내역서!AQ148</f>
        <v>0</v>
      </c>
    </row>
    <row r="30" spans="1:45" ht="23.1" customHeight="1">
      <c r="A30" s="3" t="s">
        <v>338</v>
      </c>
      <c r="B30" s="7"/>
      <c r="C30" s="4" t="s">
        <v>52</v>
      </c>
      <c r="D30" s="8">
        <v>1</v>
      </c>
      <c r="E30" s="5">
        <f>내역서!F166</f>
        <v>0</v>
      </c>
      <c r="F30" s="5">
        <f t="shared" si="1"/>
        <v>0</v>
      </c>
      <c r="G30" s="5">
        <f>내역서!H166</f>
        <v>0</v>
      </c>
      <c r="H30" s="5">
        <f t="shared" si="2"/>
        <v>0</v>
      </c>
      <c r="I30" s="5">
        <f>내역서!J166</f>
        <v>0</v>
      </c>
      <c r="J30" s="5">
        <f t="shared" si="3"/>
        <v>0</v>
      </c>
      <c r="K30" s="5">
        <f t="shared" si="4"/>
        <v>0</v>
      </c>
      <c r="L30" s="5">
        <f t="shared" si="5"/>
        <v>0</v>
      </c>
      <c r="M30" s="8"/>
      <c r="Q30" s="1">
        <v>1</v>
      </c>
      <c r="R30" s="1">
        <f>D30*내역서!R166</f>
        <v>0</v>
      </c>
      <c r="S30" s="1">
        <f>D30*내역서!S166</f>
        <v>0</v>
      </c>
      <c r="T30" s="1">
        <f>D30*내역서!T166</f>
        <v>0</v>
      </c>
      <c r="U30" s="1">
        <f>D30*내역서!U166</f>
        <v>0</v>
      </c>
      <c r="V30" s="1">
        <f>D30*내역서!V166</f>
        <v>0</v>
      </c>
      <c r="W30" s="1">
        <f>D30*내역서!W166</f>
        <v>0</v>
      </c>
      <c r="X30" s="1">
        <f>D30*내역서!X166</f>
        <v>0</v>
      </c>
      <c r="Y30" s="1">
        <f>D30*내역서!Y166</f>
        <v>0</v>
      </c>
      <c r="Z30" s="1">
        <f>D30*내역서!Z166</f>
        <v>0</v>
      </c>
      <c r="AA30" s="1">
        <f>D30*내역서!AA166</f>
        <v>0</v>
      </c>
      <c r="AB30" s="1">
        <f>D30*내역서!AB166</f>
        <v>0</v>
      </c>
      <c r="AC30" s="1">
        <f>D30*내역서!AC166</f>
        <v>0</v>
      </c>
      <c r="AD30" s="1">
        <f>D30*내역서!AD166</f>
        <v>0</v>
      </c>
      <c r="AE30" s="1">
        <f>D30*내역서!AE166</f>
        <v>0</v>
      </c>
      <c r="AF30" s="1">
        <f>D30*내역서!AF166</f>
        <v>0</v>
      </c>
      <c r="AG30" s="1">
        <f>D30*내역서!AG166</f>
        <v>0</v>
      </c>
      <c r="AH30" s="1">
        <f>D30*내역서!AH166</f>
        <v>0</v>
      </c>
      <c r="AI30" s="1">
        <f>D30*내역서!AI166</f>
        <v>0</v>
      </c>
      <c r="AJ30" s="1">
        <f>D30*내역서!AJ166</f>
        <v>0</v>
      </c>
      <c r="AK30" s="1">
        <f>D30*내역서!AK166</f>
        <v>0</v>
      </c>
      <c r="AL30" s="1">
        <f>D30*내역서!AL166</f>
        <v>0</v>
      </c>
      <c r="AM30" s="1">
        <f>D30*내역서!AM166</f>
        <v>0</v>
      </c>
      <c r="AN30" s="1">
        <f>D30*내역서!AN166</f>
        <v>0</v>
      </c>
      <c r="AO30" s="1">
        <f>D30*내역서!AO166</f>
        <v>0</v>
      </c>
      <c r="AP30" s="1">
        <f>D30*내역서!AP166</f>
        <v>0</v>
      </c>
      <c r="AQ30" s="1">
        <f>D30*내역서!AQ166</f>
        <v>0</v>
      </c>
    </row>
    <row r="31" spans="1:45" ht="23.1" customHeight="1">
      <c r="A31" s="3" t="s">
        <v>339</v>
      </c>
      <c r="B31" s="7"/>
      <c r="C31" s="4" t="s">
        <v>52</v>
      </c>
      <c r="D31" s="8">
        <v>1</v>
      </c>
      <c r="E31" s="5">
        <f>내역서!F184</f>
        <v>0</v>
      </c>
      <c r="F31" s="5">
        <f t="shared" si="1"/>
        <v>0</v>
      </c>
      <c r="G31" s="5">
        <f>내역서!H184</f>
        <v>0</v>
      </c>
      <c r="H31" s="5">
        <f t="shared" si="2"/>
        <v>0</v>
      </c>
      <c r="I31" s="5">
        <f>내역서!J184</f>
        <v>0</v>
      </c>
      <c r="J31" s="5">
        <f t="shared" si="3"/>
        <v>0</v>
      </c>
      <c r="K31" s="5">
        <f t="shared" si="4"/>
        <v>0</v>
      </c>
      <c r="L31" s="5">
        <f t="shared" si="5"/>
        <v>0</v>
      </c>
      <c r="M31" s="8"/>
      <c r="Q31" s="1">
        <v>1</v>
      </c>
      <c r="R31" s="1">
        <f>D31*내역서!R184</f>
        <v>0</v>
      </c>
      <c r="S31" s="1">
        <f>D31*내역서!S184</f>
        <v>0</v>
      </c>
      <c r="T31" s="1">
        <f>D31*내역서!T184</f>
        <v>0</v>
      </c>
      <c r="U31" s="1">
        <f>D31*내역서!U184</f>
        <v>0</v>
      </c>
      <c r="V31" s="1">
        <f>D31*내역서!V184</f>
        <v>0</v>
      </c>
      <c r="W31" s="1">
        <f>D31*내역서!W184</f>
        <v>0</v>
      </c>
      <c r="X31" s="1">
        <f>D31*내역서!X184</f>
        <v>0</v>
      </c>
      <c r="Y31" s="1">
        <f>D31*내역서!Y184</f>
        <v>0</v>
      </c>
      <c r="Z31" s="1">
        <f>D31*내역서!Z184</f>
        <v>0</v>
      </c>
      <c r="AA31" s="1">
        <f>D31*내역서!AA184</f>
        <v>0</v>
      </c>
      <c r="AB31" s="1">
        <f>D31*내역서!AB184</f>
        <v>0</v>
      </c>
      <c r="AC31" s="1">
        <f>D31*내역서!AC184</f>
        <v>0</v>
      </c>
      <c r="AD31" s="1">
        <f>D31*내역서!AD184</f>
        <v>0</v>
      </c>
      <c r="AE31" s="1">
        <f>D31*내역서!AE184</f>
        <v>0</v>
      </c>
      <c r="AF31" s="1">
        <f>D31*내역서!AF184</f>
        <v>0</v>
      </c>
      <c r="AG31" s="1">
        <f>D31*내역서!AG184</f>
        <v>0</v>
      </c>
      <c r="AH31" s="1">
        <f>D31*내역서!AH184</f>
        <v>0</v>
      </c>
      <c r="AI31" s="1">
        <f>D31*내역서!AI184</f>
        <v>0</v>
      </c>
      <c r="AJ31" s="1">
        <f>D31*내역서!AJ184</f>
        <v>0</v>
      </c>
      <c r="AK31" s="1">
        <f>D31*내역서!AK184</f>
        <v>0</v>
      </c>
      <c r="AL31" s="1">
        <f>D31*내역서!AL184</f>
        <v>0</v>
      </c>
      <c r="AM31" s="1">
        <f>D31*내역서!AM184</f>
        <v>0</v>
      </c>
      <c r="AN31" s="1">
        <f>D31*내역서!AN184</f>
        <v>0</v>
      </c>
      <c r="AO31" s="1">
        <f>D31*내역서!AO184</f>
        <v>0</v>
      </c>
      <c r="AP31" s="1">
        <f>D31*내역서!AP184</f>
        <v>0</v>
      </c>
      <c r="AQ31" s="1">
        <f>D31*내역서!AQ184</f>
        <v>0</v>
      </c>
    </row>
    <row r="32" spans="1:45" ht="23.1" customHeight="1">
      <c r="A32" s="3" t="s">
        <v>340</v>
      </c>
      <c r="B32" s="3" t="s">
        <v>220</v>
      </c>
      <c r="C32" s="4" t="s">
        <v>52</v>
      </c>
      <c r="D32" s="8">
        <v>1</v>
      </c>
      <c r="E32" s="5">
        <f>내역서!F202</f>
        <v>0</v>
      </c>
      <c r="F32" s="5">
        <f t="shared" si="1"/>
        <v>0</v>
      </c>
      <c r="G32" s="5">
        <f>내역서!H202</f>
        <v>0</v>
      </c>
      <c r="H32" s="5">
        <f t="shared" si="2"/>
        <v>0</v>
      </c>
      <c r="I32" s="5">
        <f>내역서!J202</f>
        <v>0</v>
      </c>
      <c r="J32" s="5">
        <f t="shared" si="3"/>
        <v>0</v>
      </c>
      <c r="K32" s="5">
        <f t="shared" si="4"/>
        <v>0</v>
      </c>
      <c r="L32" s="5">
        <f t="shared" si="5"/>
        <v>0</v>
      </c>
      <c r="M32" s="8"/>
      <c r="Q32" s="1">
        <v>1</v>
      </c>
      <c r="R32" s="1">
        <f>D32*내역서!R202</f>
        <v>0</v>
      </c>
      <c r="S32" s="1">
        <f>D32*내역서!S202</f>
        <v>0</v>
      </c>
      <c r="T32" s="1">
        <f>D32*내역서!T202</f>
        <v>0</v>
      </c>
      <c r="U32" s="1">
        <f>D32*내역서!U202</f>
        <v>0</v>
      </c>
      <c r="V32" s="1">
        <f>D32*내역서!V202</f>
        <v>0</v>
      </c>
      <c r="W32" s="1">
        <f>D32*내역서!W202</f>
        <v>0</v>
      </c>
      <c r="X32" s="1">
        <f>D32*내역서!X202</f>
        <v>0</v>
      </c>
      <c r="Y32" s="1">
        <f>D32*내역서!Y202</f>
        <v>0</v>
      </c>
      <c r="Z32" s="1">
        <f>D32*내역서!Z202</f>
        <v>0</v>
      </c>
      <c r="AA32" s="1">
        <f>D32*내역서!AA202</f>
        <v>0</v>
      </c>
      <c r="AB32" s="1">
        <f>D32*내역서!AB202</f>
        <v>0</v>
      </c>
      <c r="AC32" s="1">
        <f>D32*내역서!AC202</f>
        <v>0</v>
      </c>
      <c r="AD32" s="1">
        <f>D32*내역서!AD202</f>
        <v>0</v>
      </c>
      <c r="AE32" s="1">
        <f>D32*내역서!AE202</f>
        <v>0</v>
      </c>
      <c r="AF32" s="1">
        <f>D32*내역서!AF202</f>
        <v>0</v>
      </c>
      <c r="AG32" s="1">
        <f>D32*내역서!AG202</f>
        <v>0</v>
      </c>
      <c r="AH32" s="1">
        <f>D32*내역서!AH202</f>
        <v>0</v>
      </c>
      <c r="AI32" s="1">
        <f>D32*내역서!AI202</f>
        <v>0</v>
      </c>
      <c r="AJ32" s="1">
        <f>D32*내역서!AJ202</f>
        <v>0</v>
      </c>
      <c r="AK32" s="1">
        <f>D32*내역서!AK202</f>
        <v>0</v>
      </c>
      <c r="AL32" s="1">
        <f>D32*내역서!AL202</f>
        <v>0</v>
      </c>
      <c r="AM32" s="1">
        <f>D32*내역서!AM202</f>
        <v>0</v>
      </c>
      <c r="AN32" s="1">
        <f>D32*내역서!AN202</f>
        <v>0</v>
      </c>
      <c r="AO32" s="1">
        <f>D32*내역서!AO202</f>
        <v>0</v>
      </c>
      <c r="AP32" s="1">
        <f>D32*내역서!AP202</f>
        <v>0</v>
      </c>
      <c r="AQ32" s="1">
        <f>D32*내역서!AQ202</f>
        <v>0</v>
      </c>
    </row>
    <row r="33" spans="1:43" ht="23.1" customHeight="1">
      <c r="A33" s="3" t="s">
        <v>341</v>
      </c>
      <c r="B33" s="3" t="s">
        <v>220</v>
      </c>
      <c r="C33" s="4" t="s">
        <v>52</v>
      </c>
      <c r="D33" s="8">
        <v>1</v>
      </c>
      <c r="E33" s="5">
        <f>내역서!F220</f>
        <v>0</v>
      </c>
      <c r="F33" s="5">
        <f t="shared" si="1"/>
        <v>0</v>
      </c>
      <c r="G33" s="5">
        <f>내역서!H220</f>
        <v>0</v>
      </c>
      <c r="H33" s="5">
        <f t="shared" si="2"/>
        <v>0</v>
      </c>
      <c r="I33" s="5">
        <f>내역서!J220</f>
        <v>0</v>
      </c>
      <c r="J33" s="5">
        <f t="shared" si="3"/>
        <v>0</v>
      </c>
      <c r="K33" s="5">
        <f t="shared" si="4"/>
        <v>0</v>
      </c>
      <c r="L33" s="5">
        <f t="shared" si="5"/>
        <v>0</v>
      </c>
      <c r="M33" s="8"/>
      <c r="Q33" s="1">
        <v>1</v>
      </c>
      <c r="R33" s="1">
        <f>D33*내역서!R220</f>
        <v>0</v>
      </c>
      <c r="S33" s="1">
        <f>D33*내역서!S220</f>
        <v>0</v>
      </c>
      <c r="T33" s="1">
        <f>D33*내역서!T220</f>
        <v>0</v>
      </c>
      <c r="U33" s="1">
        <f>D33*내역서!U220</f>
        <v>0</v>
      </c>
      <c r="V33" s="1">
        <f>D33*내역서!V220</f>
        <v>0</v>
      </c>
      <c r="W33" s="1">
        <f>D33*내역서!W220</f>
        <v>0</v>
      </c>
      <c r="X33" s="1">
        <f>D33*내역서!X220</f>
        <v>0</v>
      </c>
      <c r="Y33" s="1">
        <f>D33*내역서!Y220</f>
        <v>0</v>
      </c>
      <c r="Z33" s="1">
        <f>D33*내역서!Z220</f>
        <v>0</v>
      </c>
      <c r="AA33" s="1">
        <f>D33*내역서!AA220</f>
        <v>0</v>
      </c>
      <c r="AB33" s="1">
        <f>D33*내역서!AB220</f>
        <v>0</v>
      </c>
      <c r="AC33" s="1">
        <f>D33*내역서!AC220</f>
        <v>0</v>
      </c>
      <c r="AD33" s="1">
        <f>D33*내역서!AD220</f>
        <v>0</v>
      </c>
      <c r="AE33" s="1">
        <f>D33*내역서!AE220</f>
        <v>0</v>
      </c>
      <c r="AF33" s="1">
        <f>D33*내역서!AF220</f>
        <v>0</v>
      </c>
      <c r="AG33" s="1">
        <f>D33*내역서!AG220</f>
        <v>0</v>
      </c>
      <c r="AH33" s="1">
        <f>D33*내역서!AH220</f>
        <v>0</v>
      </c>
      <c r="AI33" s="1">
        <f>D33*내역서!AI220</f>
        <v>0</v>
      </c>
      <c r="AJ33" s="1">
        <f>D33*내역서!AJ220</f>
        <v>0</v>
      </c>
      <c r="AK33" s="1">
        <f>D33*내역서!AK220</f>
        <v>0</v>
      </c>
      <c r="AL33" s="1">
        <f>D33*내역서!AL220</f>
        <v>0</v>
      </c>
      <c r="AM33" s="1">
        <f>D33*내역서!AM220</f>
        <v>0</v>
      </c>
      <c r="AN33" s="1">
        <f>D33*내역서!AN220</f>
        <v>0</v>
      </c>
      <c r="AO33" s="1">
        <f>D33*내역서!AO220</f>
        <v>0</v>
      </c>
      <c r="AP33" s="1">
        <f>D33*내역서!AP220</f>
        <v>0</v>
      </c>
      <c r="AQ33" s="1">
        <f>D33*내역서!AQ220</f>
        <v>0</v>
      </c>
    </row>
    <row r="34" spans="1:43" ht="23.1" customHeight="1">
      <c r="A34" s="3" t="s">
        <v>342</v>
      </c>
      <c r="B34" s="7"/>
      <c r="C34" s="4" t="s">
        <v>52</v>
      </c>
      <c r="D34" s="8">
        <v>1</v>
      </c>
      <c r="E34" s="5">
        <f>내역서!F238</f>
        <v>0</v>
      </c>
      <c r="F34" s="5">
        <f t="shared" si="1"/>
        <v>0</v>
      </c>
      <c r="G34" s="5">
        <f>내역서!H238</f>
        <v>0</v>
      </c>
      <c r="H34" s="5">
        <f t="shared" si="2"/>
        <v>0</v>
      </c>
      <c r="I34" s="5">
        <f>내역서!J238</f>
        <v>0</v>
      </c>
      <c r="J34" s="5">
        <f t="shared" si="3"/>
        <v>0</v>
      </c>
      <c r="K34" s="5">
        <f t="shared" si="4"/>
        <v>0</v>
      </c>
      <c r="L34" s="5">
        <f t="shared" si="5"/>
        <v>0</v>
      </c>
      <c r="M34" s="8"/>
      <c r="Q34" s="1">
        <v>1</v>
      </c>
      <c r="R34" s="1">
        <f>D34*내역서!R238</f>
        <v>0</v>
      </c>
      <c r="S34" s="1">
        <f>D34*내역서!S238</f>
        <v>0</v>
      </c>
      <c r="T34" s="1">
        <f>D34*내역서!T238</f>
        <v>0</v>
      </c>
      <c r="U34" s="1">
        <f>D34*내역서!U238</f>
        <v>0</v>
      </c>
      <c r="V34" s="1">
        <f>D34*내역서!V238</f>
        <v>0</v>
      </c>
      <c r="W34" s="1">
        <f>D34*내역서!W238</f>
        <v>0</v>
      </c>
      <c r="X34" s="1">
        <f>D34*내역서!X238</f>
        <v>0</v>
      </c>
      <c r="Y34" s="1">
        <f>D34*내역서!Y238</f>
        <v>0</v>
      </c>
      <c r="Z34" s="1">
        <f>D34*내역서!Z238</f>
        <v>0</v>
      </c>
      <c r="AA34" s="1">
        <f>D34*내역서!AA238</f>
        <v>0</v>
      </c>
      <c r="AB34" s="1">
        <f>D34*내역서!AB238</f>
        <v>0</v>
      </c>
      <c r="AC34" s="1">
        <f>D34*내역서!AC238</f>
        <v>0</v>
      </c>
      <c r="AD34" s="1">
        <f>D34*내역서!AD238</f>
        <v>0</v>
      </c>
      <c r="AE34" s="1">
        <f>D34*내역서!AE238</f>
        <v>0</v>
      </c>
      <c r="AF34" s="1">
        <f>D34*내역서!AF238</f>
        <v>0</v>
      </c>
      <c r="AG34" s="1">
        <f>D34*내역서!AG238</f>
        <v>0</v>
      </c>
      <c r="AH34" s="1">
        <f>D34*내역서!AH238</f>
        <v>0</v>
      </c>
      <c r="AI34" s="1">
        <f>D34*내역서!AI238</f>
        <v>0</v>
      </c>
      <c r="AJ34" s="1">
        <f>D34*내역서!AJ238</f>
        <v>0</v>
      </c>
      <c r="AK34" s="1">
        <f>D34*내역서!AK238</f>
        <v>0</v>
      </c>
      <c r="AL34" s="1">
        <f>D34*내역서!AL238</f>
        <v>0</v>
      </c>
      <c r="AM34" s="1">
        <f>D34*내역서!AM238</f>
        <v>0</v>
      </c>
      <c r="AN34" s="1">
        <f>D34*내역서!AN238</f>
        <v>0</v>
      </c>
      <c r="AO34" s="1">
        <f>D34*내역서!AO238</f>
        <v>0</v>
      </c>
      <c r="AP34" s="1">
        <f>D34*내역서!AP238</f>
        <v>0</v>
      </c>
      <c r="AQ34" s="1">
        <f>D34*내역서!AQ238</f>
        <v>0</v>
      </c>
    </row>
    <row r="35" spans="1:43" ht="23.1" customHeight="1">
      <c r="A35" s="3" t="s">
        <v>343</v>
      </c>
      <c r="B35" s="7"/>
      <c r="C35" s="4" t="s">
        <v>52</v>
      </c>
      <c r="D35" s="8">
        <v>1</v>
      </c>
      <c r="E35" s="5">
        <f>내역서!F256</f>
        <v>0</v>
      </c>
      <c r="F35" s="5">
        <f t="shared" si="1"/>
        <v>0</v>
      </c>
      <c r="G35" s="5">
        <f>내역서!H256</f>
        <v>0</v>
      </c>
      <c r="H35" s="5">
        <f t="shared" si="2"/>
        <v>0</v>
      </c>
      <c r="I35" s="5">
        <f>내역서!J256</f>
        <v>0</v>
      </c>
      <c r="J35" s="5">
        <f t="shared" si="3"/>
        <v>0</v>
      </c>
      <c r="K35" s="5">
        <f t="shared" si="4"/>
        <v>0</v>
      </c>
      <c r="L35" s="5">
        <f t="shared" si="5"/>
        <v>0</v>
      </c>
      <c r="M35" s="8"/>
      <c r="Q35" s="1">
        <v>1</v>
      </c>
      <c r="R35" s="1">
        <f>D35*내역서!R256</f>
        <v>0</v>
      </c>
      <c r="S35" s="1">
        <f>D35*내역서!S256</f>
        <v>0</v>
      </c>
      <c r="T35" s="1">
        <f>D35*내역서!T256</f>
        <v>0</v>
      </c>
      <c r="U35" s="1">
        <f>D35*내역서!U256</f>
        <v>0</v>
      </c>
      <c r="V35" s="1">
        <f>D35*내역서!V256</f>
        <v>0</v>
      </c>
      <c r="W35" s="1">
        <f>D35*내역서!W256</f>
        <v>0</v>
      </c>
      <c r="X35" s="1">
        <f>D35*내역서!X256</f>
        <v>0</v>
      </c>
      <c r="Y35" s="1">
        <f>D35*내역서!Y256</f>
        <v>0</v>
      </c>
      <c r="Z35" s="1">
        <f>D35*내역서!Z256</f>
        <v>0</v>
      </c>
      <c r="AA35" s="1">
        <f>D35*내역서!AA256</f>
        <v>0</v>
      </c>
      <c r="AB35" s="1">
        <f>D35*내역서!AB256</f>
        <v>0</v>
      </c>
      <c r="AC35" s="1">
        <f>D35*내역서!AC256</f>
        <v>0</v>
      </c>
      <c r="AD35" s="1">
        <f>D35*내역서!AD256</f>
        <v>0</v>
      </c>
      <c r="AE35" s="1">
        <f>D35*내역서!AE256</f>
        <v>0</v>
      </c>
      <c r="AF35" s="1">
        <f>D35*내역서!AF256</f>
        <v>0</v>
      </c>
      <c r="AG35" s="1">
        <f>D35*내역서!AG256</f>
        <v>0</v>
      </c>
      <c r="AH35" s="1">
        <f>D35*내역서!AH256</f>
        <v>0</v>
      </c>
      <c r="AI35" s="1">
        <f>D35*내역서!AI256</f>
        <v>0</v>
      </c>
      <c r="AJ35" s="1">
        <f>D35*내역서!AJ256</f>
        <v>0</v>
      </c>
      <c r="AK35" s="1">
        <f>D35*내역서!AK256</f>
        <v>0</v>
      </c>
      <c r="AL35" s="1">
        <f>D35*내역서!AL256</f>
        <v>0</v>
      </c>
      <c r="AM35" s="1">
        <f>D35*내역서!AM256</f>
        <v>0</v>
      </c>
      <c r="AN35" s="1">
        <f>D35*내역서!AN256</f>
        <v>0</v>
      </c>
      <c r="AO35" s="1">
        <f>D35*내역서!AO256</f>
        <v>0</v>
      </c>
      <c r="AP35" s="1">
        <f>D35*내역서!AP256</f>
        <v>0</v>
      </c>
      <c r="AQ35" s="1">
        <f>D35*내역서!AQ256</f>
        <v>0</v>
      </c>
    </row>
    <row r="36" spans="1:43" ht="23.1" customHeight="1">
      <c r="A36" s="3" t="s">
        <v>344</v>
      </c>
      <c r="B36" s="7"/>
      <c r="C36" s="4" t="s">
        <v>52</v>
      </c>
      <c r="D36" s="8">
        <v>1</v>
      </c>
      <c r="E36" s="5">
        <f>내역서!F274</f>
        <v>0</v>
      </c>
      <c r="F36" s="5">
        <f t="shared" si="1"/>
        <v>0</v>
      </c>
      <c r="G36" s="5">
        <f>내역서!H274</f>
        <v>0</v>
      </c>
      <c r="H36" s="5">
        <f t="shared" si="2"/>
        <v>0</v>
      </c>
      <c r="I36" s="5">
        <f>내역서!J274</f>
        <v>0</v>
      </c>
      <c r="J36" s="5">
        <f t="shared" si="3"/>
        <v>0</v>
      </c>
      <c r="K36" s="5">
        <f t="shared" si="4"/>
        <v>0</v>
      </c>
      <c r="L36" s="5">
        <f t="shared" si="5"/>
        <v>0</v>
      </c>
      <c r="M36" s="8"/>
      <c r="Q36" s="1">
        <v>1</v>
      </c>
      <c r="R36" s="1">
        <f>D36*내역서!R274</f>
        <v>0</v>
      </c>
      <c r="S36" s="1">
        <f>D36*내역서!S274</f>
        <v>0</v>
      </c>
      <c r="T36" s="1">
        <f>D36*내역서!T274</f>
        <v>0</v>
      </c>
      <c r="U36" s="1">
        <f>D36*내역서!U274</f>
        <v>0</v>
      </c>
      <c r="V36" s="1">
        <f>D36*내역서!V274</f>
        <v>0</v>
      </c>
      <c r="W36" s="1">
        <f>D36*내역서!W274</f>
        <v>0</v>
      </c>
      <c r="X36" s="1">
        <f>D36*내역서!X274</f>
        <v>0</v>
      </c>
      <c r="Y36" s="1">
        <f>D36*내역서!Y274</f>
        <v>0</v>
      </c>
      <c r="Z36" s="1">
        <f>D36*내역서!Z274</f>
        <v>0</v>
      </c>
      <c r="AA36" s="1">
        <f>D36*내역서!AA274</f>
        <v>0</v>
      </c>
      <c r="AB36" s="1">
        <f>D36*내역서!AB274</f>
        <v>0</v>
      </c>
      <c r="AC36" s="1">
        <f>D36*내역서!AC274</f>
        <v>0</v>
      </c>
      <c r="AD36" s="1">
        <f>D36*내역서!AD274</f>
        <v>0</v>
      </c>
      <c r="AE36" s="1">
        <f>D36*내역서!AE274</f>
        <v>0</v>
      </c>
      <c r="AF36" s="1">
        <f>D36*내역서!AF274</f>
        <v>0</v>
      </c>
      <c r="AG36" s="1">
        <f>D36*내역서!AG274</f>
        <v>0</v>
      </c>
      <c r="AH36" s="1">
        <f>D36*내역서!AH274</f>
        <v>0</v>
      </c>
      <c r="AI36" s="1">
        <f>D36*내역서!AI274</f>
        <v>0</v>
      </c>
      <c r="AJ36" s="1">
        <f>D36*내역서!AJ274</f>
        <v>0</v>
      </c>
      <c r="AK36" s="1">
        <f>D36*내역서!AK274</f>
        <v>0</v>
      </c>
      <c r="AL36" s="1">
        <f>D36*내역서!AL274</f>
        <v>0</v>
      </c>
      <c r="AM36" s="1">
        <f>D36*내역서!AM274</f>
        <v>0</v>
      </c>
      <c r="AN36" s="1">
        <f>D36*내역서!AN274</f>
        <v>0</v>
      </c>
      <c r="AO36" s="1">
        <f>D36*내역서!AO274</f>
        <v>0</v>
      </c>
      <c r="AP36" s="1">
        <f>D36*내역서!AP274</f>
        <v>0</v>
      </c>
      <c r="AQ36" s="1">
        <f>D36*내역서!AQ274</f>
        <v>0</v>
      </c>
    </row>
    <row r="37" spans="1:43" ht="23.1" customHeight="1">
      <c r="A37" s="3" t="s">
        <v>345</v>
      </c>
      <c r="B37" s="7"/>
      <c r="C37" s="4" t="s">
        <v>52</v>
      </c>
      <c r="D37" s="8">
        <v>1</v>
      </c>
      <c r="E37" s="5">
        <f>내역서!F292</f>
        <v>0</v>
      </c>
      <c r="F37" s="5">
        <f t="shared" si="1"/>
        <v>0</v>
      </c>
      <c r="G37" s="5">
        <f>내역서!H292</f>
        <v>0</v>
      </c>
      <c r="H37" s="5">
        <f t="shared" si="2"/>
        <v>0</v>
      </c>
      <c r="I37" s="5">
        <f>내역서!J292</f>
        <v>0</v>
      </c>
      <c r="J37" s="5">
        <f t="shared" si="3"/>
        <v>0</v>
      </c>
      <c r="K37" s="5">
        <f t="shared" si="4"/>
        <v>0</v>
      </c>
      <c r="L37" s="5">
        <f t="shared" si="5"/>
        <v>0</v>
      </c>
      <c r="M37" s="8"/>
      <c r="Q37" s="1">
        <v>1</v>
      </c>
      <c r="R37" s="1">
        <f>D37*내역서!R292</f>
        <v>0</v>
      </c>
      <c r="S37" s="1">
        <f>D37*내역서!S292</f>
        <v>0</v>
      </c>
      <c r="T37" s="1">
        <f>D37*내역서!T292</f>
        <v>0</v>
      </c>
      <c r="U37" s="1">
        <f>D37*내역서!U292</f>
        <v>0</v>
      </c>
      <c r="V37" s="1">
        <f>D37*내역서!V292</f>
        <v>0</v>
      </c>
      <c r="W37" s="1">
        <f>D37*내역서!W292</f>
        <v>0</v>
      </c>
      <c r="X37" s="1">
        <f>D37*내역서!X292</f>
        <v>0</v>
      </c>
      <c r="Y37" s="1">
        <f>D37*내역서!Y292</f>
        <v>0</v>
      </c>
      <c r="Z37" s="1">
        <f>D37*내역서!Z292</f>
        <v>0</v>
      </c>
      <c r="AA37" s="1">
        <f>D37*내역서!AA292</f>
        <v>0</v>
      </c>
      <c r="AB37" s="1">
        <f>D37*내역서!AB292</f>
        <v>0</v>
      </c>
      <c r="AC37" s="1">
        <f>D37*내역서!AC292</f>
        <v>0</v>
      </c>
      <c r="AD37" s="1">
        <f>D37*내역서!AD292</f>
        <v>0</v>
      </c>
      <c r="AE37" s="1">
        <f>D37*내역서!AE292</f>
        <v>0</v>
      </c>
      <c r="AF37" s="1">
        <f>D37*내역서!AF292</f>
        <v>0</v>
      </c>
      <c r="AG37" s="1">
        <f>D37*내역서!AG292</f>
        <v>0</v>
      </c>
      <c r="AH37" s="1">
        <f>D37*내역서!AH292</f>
        <v>0</v>
      </c>
      <c r="AI37" s="1">
        <f>D37*내역서!AI292</f>
        <v>0</v>
      </c>
      <c r="AJ37" s="1">
        <f>D37*내역서!AJ292</f>
        <v>0</v>
      </c>
      <c r="AK37" s="1">
        <f>D37*내역서!AK292</f>
        <v>0</v>
      </c>
      <c r="AL37" s="1">
        <f>D37*내역서!AL292</f>
        <v>0</v>
      </c>
      <c r="AM37" s="1">
        <f>D37*내역서!AM292</f>
        <v>0</v>
      </c>
      <c r="AN37" s="1">
        <f>D37*내역서!AN292</f>
        <v>0</v>
      </c>
      <c r="AO37" s="1">
        <f>D37*내역서!AO292</f>
        <v>0</v>
      </c>
      <c r="AP37" s="1">
        <f>D37*내역서!AP292</f>
        <v>0</v>
      </c>
      <c r="AQ37" s="1">
        <f>D37*내역서!AQ292</f>
        <v>0</v>
      </c>
    </row>
    <row r="38" spans="1:43" ht="23.1" customHeight="1">
      <c r="A38" s="3" t="s">
        <v>346</v>
      </c>
      <c r="B38" s="7"/>
      <c r="C38" s="4" t="s">
        <v>52</v>
      </c>
      <c r="D38" s="8">
        <v>1</v>
      </c>
      <c r="E38" s="5">
        <f>내역서!F310</f>
        <v>0</v>
      </c>
      <c r="F38" s="5">
        <f t="shared" si="1"/>
        <v>0</v>
      </c>
      <c r="G38" s="5">
        <f>내역서!H310</f>
        <v>0</v>
      </c>
      <c r="H38" s="5">
        <f t="shared" si="2"/>
        <v>0</v>
      </c>
      <c r="I38" s="5">
        <f>내역서!J310</f>
        <v>0</v>
      </c>
      <c r="J38" s="5">
        <f t="shared" si="3"/>
        <v>0</v>
      </c>
      <c r="K38" s="5">
        <f t="shared" si="4"/>
        <v>0</v>
      </c>
      <c r="L38" s="5">
        <f t="shared" si="5"/>
        <v>0</v>
      </c>
      <c r="M38" s="8"/>
      <c r="Q38" s="1">
        <v>1</v>
      </c>
      <c r="R38" s="1">
        <f>D38*내역서!R310</f>
        <v>0</v>
      </c>
      <c r="S38" s="1">
        <f>D38*내역서!S310</f>
        <v>0</v>
      </c>
      <c r="T38" s="1">
        <f>D38*내역서!T310</f>
        <v>0</v>
      </c>
      <c r="U38" s="1">
        <f>D38*내역서!U310</f>
        <v>0</v>
      </c>
      <c r="V38" s="1">
        <f>D38*내역서!V310</f>
        <v>0</v>
      </c>
      <c r="W38" s="1">
        <f>D38*내역서!W310</f>
        <v>0</v>
      </c>
      <c r="X38" s="1">
        <f>D38*내역서!X310</f>
        <v>0</v>
      </c>
      <c r="Y38" s="1">
        <f>D38*내역서!Y310</f>
        <v>0</v>
      </c>
      <c r="Z38" s="1">
        <f>D38*내역서!Z310</f>
        <v>0</v>
      </c>
      <c r="AA38" s="1">
        <f>D38*내역서!AA310</f>
        <v>0</v>
      </c>
      <c r="AB38" s="1">
        <f>D38*내역서!AB310</f>
        <v>0</v>
      </c>
      <c r="AC38" s="1">
        <f>D38*내역서!AC310</f>
        <v>0</v>
      </c>
      <c r="AD38" s="1">
        <f>D38*내역서!AD310</f>
        <v>0</v>
      </c>
      <c r="AE38" s="1">
        <f>D38*내역서!AE310</f>
        <v>0</v>
      </c>
      <c r="AF38" s="1">
        <f>D38*내역서!AF310</f>
        <v>0</v>
      </c>
      <c r="AG38" s="1">
        <f>D38*내역서!AG310</f>
        <v>0</v>
      </c>
      <c r="AH38" s="1">
        <f>D38*내역서!AH310</f>
        <v>0</v>
      </c>
      <c r="AI38" s="1">
        <f>D38*내역서!AI310</f>
        <v>0</v>
      </c>
      <c r="AJ38" s="1">
        <f>D38*내역서!AJ310</f>
        <v>0</v>
      </c>
      <c r="AK38" s="1">
        <f>D38*내역서!AK310</f>
        <v>0</v>
      </c>
      <c r="AL38" s="1">
        <f>D38*내역서!AL310</f>
        <v>0</v>
      </c>
      <c r="AM38" s="1">
        <f>D38*내역서!AM310</f>
        <v>0</v>
      </c>
      <c r="AN38" s="1">
        <f>D38*내역서!AN310</f>
        <v>0</v>
      </c>
      <c r="AO38" s="1">
        <f>D38*내역서!AO310</f>
        <v>0</v>
      </c>
      <c r="AP38" s="1">
        <f>D38*내역서!AP310</f>
        <v>0</v>
      </c>
      <c r="AQ38" s="1">
        <f>D38*내역서!AQ310</f>
        <v>0</v>
      </c>
    </row>
    <row r="39" spans="1:43" ht="23.1" customHeight="1">
      <c r="A39" s="3" t="s">
        <v>347</v>
      </c>
      <c r="B39" s="7"/>
      <c r="C39" s="4" t="s">
        <v>52</v>
      </c>
      <c r="D39" s="8">
        <v>1</v>
      </c>
      <c r="E39" s="5">
        <f>내역서!F328</f>
        <v>0</v>
      </c>
      <c r="F39" s="5">
        <f t="shared" si="1"/>
        <v>0</v>
      </c>
      <c r="G39" s="5">
        <f>내역서!H328</f>
        <v>0</v>
      </c>
      <c r="H39" s="5">
        <f t="shared" si="2"/>
        <v>0</v>
      </c>
      <c r="I39" s="5">
        <f>내역서!J328</f>
        <v>0</v>
      </c>
      <c r="J39" s="5">
        <f t="shared" si="3"/>
        <v>0</v>
      </c>
      <c r="K39" s="5">
        <f t="shared" si="4"/>
        <v>0</v>
      </c>
      <c r="L39" s="5">
        <f t="shared" si="5"/>
        <v>0</v>
      </c>
      <c r="M39" s="8"/>
      <c r="Q39" s="1">
        <v>1</v>
      </c>
      <c r="R39" s="1">
        <f>D39*내역서!R328</f>
        <v>0</v>
      </c>
      <c r="S39" s="1">
        <f>D39*내역서!S328</f>
        <v>0</v>
      </c>
      <c r="T39" s="1">
        <f>D39*내역서!T328</f>
        <v>0</v>
      </c>
      <c r="U39" s="1">
        <f>D39*내역서!U328</f>
        <v>0</v>
      </c>
      <c r="V39" s="1">
        <f>D39*내역서!V328</f>
        <v>0</v>
      </c>
      <c r="W39" s="1">
        <f>D39*내역서!W328</f>
        <v>0</v>
      </c>
      <c r="X39" s="1">
        <f>D39*내역서!X328</f>
        <v>0</v>
      </c>
      <c r="Y39" s="1">
        <f>D39*내역서!Y328</f>
        <v>0</v>
      </c>
      <c r="Z39" s="1">
        <f>D39*내역서!Z328</f>
        <v>0</v>
      </c>
      <c r="AA39" s="1">
        <f>D39*내역서!AA328</f>
        <v>0</v>
      </c>
      <c r="AB39" s="1">
        <f>D39*내역서!AB328</f>
        <v>0</v>
      </c>
      <c r="AC39" s="1">
        <f>D39*내역서!AC328</f>
        <v>0</v>
      </c>
      <c r="AD39" s="1">
        <f>D39*내역서!AD328</f>
        <v>0</v>
      </c>
      <c r="AE39" s="1">
        <f>D39*내역서!AE328</f>
        <v>0</v>
      </c>
      <c r="AF39" s="1">
        <f>D39*내역서!AF328</f>
        <v>0</v>
      </c>
      <c r="AG39" s="1">
        <f>D39*내역서!AG328</f>
        <v>0</v>
      </c>
      <c r="AH39" s="1">
        <f>D39*내역서!AH328</f>
        <v>0</v>
      </c>
      <c r="AI39" s="1">
        <f>D39*내역서!AI328</f>
        <v>0</v>
      </c>
      <c r="AJ39" s="1">
        <f>D39*내역서!AJ328</f>
        <v>0</v>
      </c>
      <c r="AK39" s="1">
        <f>D39*내역서!AK328</f>
        <v>0</v>
      </c>
      <c r="AL39" s="1">
        <f>D39*내역서!AL328</f>
        <v>0</v>
      </c>
      <c r="AM39" s="1">
        <f>D39*내역서!AM328</f>
        <v>0</v>
      </c>
      <c r="AN39" s="1">
        <f>D39*내역서!AN328</f>
        <v>0</v>
      </c>
      <c r="AO39" s="1">
        <f>D39*내역서!AO328</f>
        <v>0</v>
      </c>
      <c r="AP39" s="1">
        <f>D39*내역서!AP328</f>
        <v>0</v>
      </c>
      <c r="AQ39" s="1">
        <f>D39*내역서!AQ328</f>
        <v>0</v>
      </c>
    </row>
    <row r="40" spans="1:43" ht="23.1" customHeight="1">
      <c r="A40" s="3" t="s">
        <v>348</v>
      </c>
      <c r="B40" s="7"/>
      <c r="C40" s="4" t="s">
        <v>52</v>
      </c>
      <c r="D40" s="8">
        <v>1</v>
      </c>
      <c r="E40" s="5">
        <f>내역서!F346</f>
        <v>0</v>
      </c>
      <c r="F40" s="5">
        <f t="shared" si="1"/>
        <v>0</v>
      </c>
      <c r="G40" s="5">
        <f>내역서!H346</f>
        <v>0</v>
      </c>
      <c r="H40" s="5">
        <f t="shared" si="2"/>
        <v>0</v>
      </c>
      <c r="I40" s="5">
        <f>내역서!J346</f>
        <v>0</v>
      </c>
      <c r="J40" s="5">
        <f t="shared" si="3"/>
        <v>0</v>
      </c>
      <c r="K40" s="5">
        <f t="shared" si="4"/>
        <v>0</v>
      </c>
      <c r="L40" s="5">
        <f t="shared" si="5"/>
        <v>0</v>
      </c>
      <c r="M40" s="8"/>
      <c r="Q40" s="1">
        <v>1</v>
      </c>
      <c r="R40" s="1">
        <f>D40*내역서!R346</f>
        <v>0</v>
      </c>
      <c r="S40" s="1">
        <f>D40*내역서!S346</f>
        <v>0</v>
      </c>
      <c r="T40" s="1">
        <f>D40*내역서!T346</f>
        <v>0</v>
      </c>
      <c r="U40" s="1">
        <f>D40*내역서!U346</f>
        <v>0</v>
      </c>
      <c r="V40" s="1">
        <f>D40*내역서!V346</f>
        <v>0</v>
      </c>
      <c r="W40" s="1">
        <f>D40*내역서!W346</f>
        <v>0</v>
      </c>
      <c r="X40" s="1">
        <f>D40*내역서!X346</f>
        <v>0</v>
      </c>
      <c r="Y40" s="1">
        <f>D40*내역서!Y346</f>
        <v>0</v>
      </c>
      <c r="Z40" s="1">
        <f>D40*내역서!Z346</f>
        <v>0</v>
      </c>
      <c r="AA40" s="1">
        <f>D40*내역서!AA346</f>
        <v>0</v>
      </c>
      <c r="AB40" s="1">
        <f>D40*내역서!AB346</f>
        <v>0</v>
      </c>
      <c r="AC40" s="1">
        <f>D40*내역서!AC346</f>
        <v>0</v>
      </c>
      <c r="AD40" s="1">
        <f>D40*내역서!AD346</f>
        <v>0</v>
      </c>
      <c r="AE40" s="1">
        <f>D40*내역서!AE346</f>
        <v>0</v>
      </c>
      <c r="AF40" s="1">
        <f>D40*내역서!AF346</f>
        <v>0</v>
      </c>
      <c r="AG40" s="1">
        <f>D40*내역서!AG346</f>
        <v>0</v>
      </c>
      <c r="AH40" s="1">
        <f>D40*내역서!AH346</f>
        <v>0</v>
      </c>
      <c r="AI40" s="1">
        <f>D40*내역서!AI346</f>
        <v>0</v>
      </c>
      <c r="AJ40" s="1">
        <f>D40*내역서!AJ346</f>
        <v>0</v>
      </c>
      <c r="AK40" s="1">
        <f>D40*내역서!AK346</f>
        <v>0</v>
      </c>
      <c r="AL40" s="1">
        <f>D40*내역서!AL346</f>
        <v>0</v>
      </c>
      <c r="AM40" s="1">
        <f>D40*내역서!AM346</f>
        <v>0</v>
      </c>
      <c r="AN40" s="1">
        <f>D40*내역서!AN346</f>
        <v>0</v>
      </c>
      <c r="AO40" s="1">
        <f>D40*내역서!AO346</f>
        <v>0</v>
      </c>
      <c r="AP40" s="1">
        <f>D40*내역서!AP346</f>
        <v>0</v>
      </c>
      <c r="AQ40" s="1">
        <f>D40*내역서!AQ346</f>
        <v>0</v>
      </c>
    </row>
    <row r="41" spans="1:43" ht="23.1" customHeight="1">
      <c r="A41" s="3" t="s">
        <v>349</v>
      </c>
      <c r="B41" s="7"/>
      <c r="C41" s="4" t="s">
        <v>52</v>
      </c>
      <c r="D41" s="8">
        <v>1</v>
      </c>
      <c r="E41" s="5">
        <f>내역서!F364</f>
        <v>0</v>
      </c>
      <c r="F41" s="5">
        <f t="shared" si="1"/>
        <v>0</v>
      </c>
      <c r="G41" s="5">
        <f>내역서!H364</f>
        <v>0</v>
      </c>
      <c r="H41" s="5">
        <f t="shared" si="2"/>
        <v>0</v>
      </c>
      <c r="I41" s="5">
        <f>내역서!J364</f>
        <v>0</v>
      </c>
      <c r="J41" s="5">
        <f t="shared" si="3"/>
        <v>0</v>
      </c>
      <c r="K41" s="5">
        <f t="shared" si="4"/>
        <v>0</v>
      </c>
      <c r="L41" s="5">
        <f t="shared" si="5"/>
        <v>0</v>
      </c>
      <c r="M41" s="8"/>
      <c r="Q41" s="1">
        <v>1</v>
      </c>
      <c r="R41" s="1">
        <f>D41*내역서!R364</f>
        <v>0</v>
      </c>
      <c r="S41" s="1">
        <f>D41*내역서!S364</f>
        <v>0</v>
      </c>
      <c r="T41" s="1">
        <f>D41*내역서!T364</f>
        <v>0</v>
      </c>
      <c r="U41" s="1">
        <f>D41*내역서!U364</f>
        <v>0</v>
      </c>
      <c r="V41" s="1">
        <f>D41*내역서!V364</f>
        <v>0</v>
      </c>
      <c r="W41" s="1">
        <f>D41*내역서!W364</f>
        <v>0</v>
      </c>
      <c r="X41" s="1">
        <f>D41*내역서!X364</f>
        <v>0</v>
      </c>
      <c r="Y41" s="1">
        <f>D41*내역서!Y364</f>
        <v>0</v>
      </c>
      <c r="Z41" s="1">
        <f>D41*내역서!Z364</f>
        <v>0</v>
      </c>
      <c r="AA41" s="1">
        <f>D41*내역서!AA364</f>
        <v>0</v>
      </c>
      <c r="AB41" s="1">
        <f>D41*내역서!AB364</f>
        <v>0</v>
      </c>
      <c r="AC41" s="1">
        <f>D41*내역서!AC364</f>
        <v>0</v>
      </c>
      <c r="AD41" s="1">
        <f>D41*내역서!AD364</f>
        <v>0</v>
      </c>
      <c r="AE41" s="1">
        <f>D41*내역서!AE364</f>
        <v>0</v>
      </c>
      <c r="AF41" s="1">
        <f>D41*내역서!AF364</f>
        <v>0</v>
      </c>
      <c r="AG41" s="1">
        <f>D41*내역서!AG364</f>
        <v>0</v>
      </c>
      <c r="AH41" s="1">
        <f>D41*내역서!AH364</f>
        <v>0</v>
      </c>
      <c r="AI41" s="1">
        <f>D41*내역서!AI364</f>
        <v>0</v>
      </c>
      <c r="AJ41" s="1">
        <f>D41*내역서!AJ364</f>
        <v>0</v>
      </c>
      <c r="AK41" s="1">
        <f>D41*내역서!AK364</f>
        <v>0</v>
      </c>
      <c r="AL41" s="1">
        <f>D41*내역서!AL364</f>
        <v>0</v>
      </c>
      <c r="AM41" s="1">
        <f>D41*내역서!AM364</f>
        <v>0</v>
      </c>
      <c r="AN41" s="1">
        <f>D41*내역서!AN364</f>
        <v>0</v>
      </c>
      <c r="AO41" s="1">
        <f>D41*내역서!AO364</f>
        <v>0</v>
      </c>
      <c r="AP41" s="1">
        <f>D41*내역서!AP364</f>
        <v>0</v>
      </c>
      <c r="AQ41" s="1">
        <f>D41*내역서!AQ364</f>
        <v>0</v>
      </c>
    </row>
    <row r="42" spans="1:43" ht="23.1" customHeight="1">
      <c r="A42" s="3" t="s">
        <v>350</v>
      </c>
      <c r="B42" s="7"/>
      <c r="C42" s="4" t="s">
        <v>52</v>
      </c>
      <c r="D42" s="8">
        <v>1</v>
      </c>
      <c r="E42" s="5">
        <f>내역서!F382</f>
        <v>0</v>
      </c>
      <c r="F42" s="5">
        <f t="shared" si="1"/>
        <v>0</v>
      </c>
      <c r="G42" s="5">
        <f>내역서!H382</f>
        <v>0</v>
      </c>
      <c r="H42" s="5">
        <f t="shared" si="2"/>
        <v>0</v>
      </c>
      <c r="I42" s="5">
        <f>내역서!J382</f>
        <v>0</v>
      </c>
      <c r="J42" s="5">
        <f t="shared" si="3"/>
        <v>0</v>
      </c>
      <c r="K42" s="5">
        <f t="shared" si="4"/>
        <v>0</v>
      </c>
      <c r="L42" s="5">
        <f t="shared" si="5"/>
        <v>0</v>
      </c>
      <c r="M42" s="8"/>
      <c r="Q42" s="1">
        <v>1</v>
      </c>
      <c r="R42" s="1">
        <f>D42*내역서!R382</f>
        <v>0</v>
      </c>
      <c r="S42" s="1">
        <f>D42*내역서!S382</f>
        <v>0</v>
      </c>
      <c r="T42" s="1">
        <f>D42*내역서!T382</f>
        <v>0</v>
      </c>
      <c r="U42" s="1">
        <f>D42*내역서!U382</f>
        <v>0</v>
      </c>
      <c r="V42" s="1">
        <f>D42*내역서!V382</f>
        <v>0</v>
      </c>
      <c r="W42" s="1">
        <f>D42*내역서!W382</f>
        <v>0</v>
      </c>
      <c r="X42" s="1">
        <f>D42*내역서!X382</f>
        <v>0</v>
      </c>
      <c r="Y42" s="1">
        <f>D42*내역서!Y382</f>
        <v>0</v>
      </c>
      <c r="Z42" s="1">
        <f>D42*내역서!Z382</f>
        <v>0</v>
      </c>
      <c r="AA42" s="1">
        <f>D42*내역서!AA382</f>
        <v>0</v>
      </c>
      <c r="AB42" s="1">
        <f>D42*내역서!AB382</f>
        <v>0</v>
      </c>
      <c r="AC42" s="1">
        <f>D42*내역서!AC382</f>
        <v>0</v>
      </c>
      <c r="AD42" s="1">
        <f>D42*내역서!AD382</f>
        <v>0</v>
      </c>
      <c r="AE42" s="1">
        <f>D42*내역서!AE382</f>
        <v>0</v>
      </c>
      <c r="AF42" s="1">
        <f>D42*내역서!AF382</f>
        <v>0</v>
      </c>
      <c r="AG42" s="1">
        <f>D42*내역서!AG382</f>
        <v>0</v>
      </c>
      <c r="AH42" s="1">
        <f>D42*내역서!AH382</f>
        <v>0</v>
      </c>
      <c r="AI42" s="1">
        <f>D42*내역서!AI382</f>
        <v>0</v>
      </c>
      <c r="AJ42" s="1">
        <f>D42*내역서!AJ382</f>
        <v>0</v>
      </c>
      <c r="AK42" s="1">
        <f>D42*내역서!AK382</f>
        <v>0</v>
      </c>
      <c r="AL42" s="1">
        <f>D42*내역서!AL382</f>
        <v>0</v>
      </c>
      <c r="AM42" s="1">
        <f>D42*내역서!AM382</f>
        <v>0</v>
      </c>
      <c r="AN42" s="1">
        <f>D42*내역서!AN382</f>
        <v>0</v>
      </c>
      <c r="AO42" s="1">
        <f>D42*내역서!AO382</f>
        <v>0</v>
      </c>
      <c r="AP42" s="1">
        <f>D42*내역서!AP382</f>
        <v>0</v>
      </c>
      <c r="AQ42" s="1">
        <f>D42*내역서!AQ382</f>
        <v>0</v>
      </c>
    </row>
    <row r="43" spans="1:43" ht="23.1" customHeight="1">
      <c r="A43" s="3" t="s">
        <v>351</v>
      </c>
      <c r="B43" s="7"/>
      <c r="C43" s="4" t="s">
        <v>52</v>
      </c>
      <c r="D43" s="8">
        <v>1</v>
      </c>
      <c r="E43" s="5">
        <f>내역서!F400</f>
        <v>0</v>
      </c>
      <c r="F43" s="5">
        <f t="shared" si="1"/>
        <v>0</v>
      </c>
      <c r="G43" s="5">
        <f>내역서!H400</f>
        <v>0</v>
      </c>
      <c r="H43" s="5">
        <f t="shared" si="2"/>
        <v>0</v>
      </c>
      <c r="I43" s="5">
        <f>내역서!J400</f>
        <v>0</v>
      </c>
      <c r="J43" s="5">
        <f t="shared" si="3"/>
        <v>0</v>
      </c>
      <c r="K43" s="5">
        <f t="shared" si="4"/>
        <v>0</v>
      </c>
      <c r="L43" s="5">
        <f t="shared" si="5"/>
        <v>0</v>
      </c>
      <c r="M43" s="8"/>
      <c r="Q43" s="1">
        <v>1</v>
      </c>
      <c r="R43" s="1">
        <f>D43*내역서!R400</f>
        <v>0</v>
      </c>
      <c r="S43" s="1">
        <f>D43*내역서!S400</f>
        <v>0</v>
      </c>
      <c r="T43" s="1">
        <f>D43*내역서!T400</f>
        <v>0</v>
      </c>
      <c r="U43" s="1">
        <f>D43*내역서!U400</f>
        <v>0</v>
      </c>
      <c r="V43" s="1">
        <f>D43*내역서!V400</f>
        <v>0</v>
      </c>
      <c r="W43" s="1">
        <f>D43*내역서!W400</f>
        <v>0</v>
      </c>
      <c r="X43" s="1">
        <f>D43*내역서!X400</f>
        <v>0</v>
      </c>
      <c r="Y43" s="1">
        <f>D43*내역서!Y400</f>
        <v>0</v>
      </c>
      <c r="Z43" s="1">
        <f>D43*내역서!Z400</f>
        <v>0</v>
      </c>
      <c r="AA43" s="1">
        <f>D43*내역서!AA400</f>
        <v>0</v>
      </c>
      <c r="AB43" s="1">
        <f>D43*내역서!AB400</f>
        <v>0</v>
      </c>
      <c r="AC43" s="1">
        <f>D43*내역서!AC400</f>
        <v>0</v>
      </c>
      <c r="AD43" s="1">
        <f>D43*내역서!AD400</f>
        <v>0</v>
      </c>
      <c r="AE43" s="1">
        <f>D43*내역서!AE400</f>
        <v>0</v>
      </c>
      <c r="AF43" s="1">
        <f>D43*내역서!AF400</f>
        <v>0</v>
      </c>
      <c r="AG43" s="1">
        <f>D43*내역서!AG400</f>
        <v>0</v>
      </c>
      <c r="AH43" s="1">
        <f>D43*내역서!AH400</f>
        <v>0</v>
      </c>
      <c r="AI43" s="1">
        <f>D43*내역서!AI400</f>
        <v>0</v>
      </c>
      <c r="AJ43" s="1">
        <f>D43*내역서!AJ400</f>
        <v>0</v>
      </c>
      <c r="AK43" s="1">
        <f>D43*내역서!AK400</f>
        <v>0</v>
      </c>
      <c r="AL43" s="1">
        <f>D43*내역서!AL400</f>
        <v>0</v>
      </c>
      <c r="AM43" s="1">
        <f>D43*내역서!AM400</f>
        <v>0</v>
      </c>
      <c r="AN43" s="1">
        <f>D43*내역서!AN400</f>
        <v>0</v>
      </c>
      <c r="AO43" s="1">
        <f>D43*내역서!AO400</f>
        <v>0</v>
      </c>
      <c r="AP43" s="1">
        <f>D43*내역서!AP400</f>
        <v>0</v>
      </c>
      <c r="AQ43" s="1">
        <f>D43*내역서!AQ400</f>
        <v>0</v>
      </c>
    </row>
    <row r="44" spans="1:43" ht="23.1" customHeight="1">
      <c r="A44" s="3" t="s">
        <v>352</v>
      </c>
      <c r="B44" s="7"/>
      <c r="C44" s="4" t="s">
        <v>52</v>
      </c>
      <c r="D44" s="8">
        <v>1</v>
      </c>
      <c r="E44" s="5">
        <f>내역서!F418</f>
        <v>0</v>
      </c>
      <c r="F44" s="5">
        <f t="shared" si="1"/>
        <v>0</v>
      </c>
      <c r="G44" s="5">
        <f>내역서!H418</f>
        <v>0</v>
      </c>
      <c r="H44" s="5">
        <f t="shared" si="2"/>
        <v>0</v>
      </c>
      <c r="I44" s="5">
        <f>내역서!J418</f>
        <v>0</v>
      </c>
      <c r="J44" s="5">
        <f t="shared" si="3"/>
        <v>0</v>
      </c>
      <c r="K44" s="5">
        <f t="shared" si="4"/>
        <v>0</v>
      </c>
      <c r="L44" s="5">
        <f t="shared" si="5"/>
        <v>0</v>
      </c>
      <c r="M44" s="8"/>
      <c r="Q44" s="1">
        <v>1</v>
      </c>
      <c r="R44" s="1">
        <f>D44*내역서!R418</f>
        <v>0</v>
      </c>
      <c r="S44" s="1">
        <f>D44*내역서!S418</f>
        <v>0</v>
      </c>
      <c r="T44" s="1">
        <f>D44*내역서!T418</f>
        <v>0</v>
      </c>
      <c r="U44" s="1">
        <f>D44*내역서!U418</f>
        <v>0</v>
      </c>
      <c r="V44" s="1">
        <f>D44*내역서!V418</f>
        <v>0</v>
      </c>
      <c r="W44" s="1">
        <f>D44*내역서!W418</f>
        <v>0</v>
      </c>
      <c r="X44" s="1">
        <f>D44*내역서!X418</f>
        <v>0</v>
      </c>
      <c r="Y44" s="1">
        <f>D44*내역서!Y418</f>
        <v>0</v>
      </c>
      <c r="Z44" s="1">
        <f>D44*내역서!Z418</f>
        <v>0</v>
      </c>
      <c r="AA44" s="1">
        <f>D44*내역서!AA418</f>
        <v>0</v>
      </c>
      <c r="AB44" s="1">
        <f>D44*내역서!AB418</f>
        <v>0</v>
      </c>
      <c r="AC44" s="1">
        <f>D44*내역서!AC418</f>
        <v>0</v>
      </c>
      <c r="AD44" s="1">
        <f>D44*내역서!AD418</f>
        <v>0</v>
      </c>
      <c r="AE44" s="1">
        <f>D44*내역서!AE418</f>
        <v>0</v>
      </c>
      <c r="AF44" s="1">
        <f>D44*내역서!AF418</f>
        <v>0</v>
      </c>
      <c r="AG44" s="1">
        <f>D44*내역서!AG418</f>
        <v>0</v>
      </c>
      <c r="AH44" s="1">
        <f>D44*내역서!AH418</f>
        <v>0</v>
      </c>
      <c r="AI44" s="1">
        <f>D44*내역서!AI418</f>
        <v>0</v>
      </c>
      <c r="AJ44" s="1">
        <f>D44*내역서!AJ418</f>
        <v>0</v>
      </c>
      <c r="AK44" s="1">
        <f>D44*내역서!AK418</f>
        <v>0</v>
      </c>
      <c r="AL44" s="1">
        <f>D44*내역서!AL418</f>
        <v>0</v>
      </c>
      <c r="AM44" s="1">
        <f>D44*내역서!AM418</f>
        <v>0</v>
      </c>
      <c r="AN44" s="1">
        <f>D44*내역서!AN418</f>
        <v>0</v>
      </c>
      <c r="AO44" s="1">
        <f>D44*내역서!AO418</f>
        <v>0</v>
      </c>
      <c r="AP44" s="1">
        <f>D44*내역서!AP418</f>
        <v>0</v>
      </c>
      <c r="AQ44" s="1">
        <f>D44*내역서!AQ418</f>
        <v>0</v>
      </c>
    </row>
    <row r="45" spans="1:43" ht="23.1" customHeight="1">
      <c r="A45" s="3" t="s">
        <v>353</v>
      </c>
      <c r="B45" s="7"/>
      <c r="C45" s="4" t="s">
        <v>52</v>
      </c>
      <c r="D45" s="8">
        <v>1</v>
      </c>
      <c r="E45" s="5">
        <f>내역서!F436</f>
        <v>0</v>
      </c>
      <c r="F45" s="5">
        <f t="shared" si="1"/>
        <v>0</v>
      </c>
      <c r="G45" s="5">
        <f>내역서!H436</f>
        <v>0</v>
      </c>
      <c r="H45" s="5">
        <f t="shared" si="2"/>
        <v>0</v>
      </c>
      <c r="I45" s="5">
        <f>내역서!J436</f>
        <v>0</v>
      </c>
      <c r="J45" s="5">
        <f t="shared" si="3"/>
        <v>0</v>
      </c>
      <c r="K45" s="5">
        <f t="shared" si="4"/>
        <v>0</v>
      </c>
      <c r="L45" s="5">
        <f t="shared" si="5"/>
        <v>0</v>
      </c>
      <c r="M45" s="8"/>
      <c r="Q45" s="1">
        <v>1</v>
      </c>
      <c r="R45" s="1">
        <f>D45*내역서!R436</f>
        <v>0</v>
      </c>
      <c r="S45" s="1">
        <f>D45*내역서!S436</f>
        <v>0</v>
      </c>
      <c r="T45" s="1">
        <f>D45*내역서!T436</f>
        <v>0</v>
      </c>
      <c r="U45" s="1">
        <f>D45*내역서!U436</f>
        <v>0</v>
      </c>
      <c r="V45" s="1">
        <f>D45*내역서!V436</f>
        <v>0</v>
      </c>
      <c r="W45" s="1">
        <f>D45*내역서!W436</f>
        <v>0</v>
      </c>
      <c r="X45" s="1">
        <f>D45*내역서!X436</f>
        <v>0</v>
      </c>
      <c r="Y45" s="1">
        <f>D45*내역서!Y436</f>
        <v>0</v>
      </c>
      <c r="Z45" s="1">
        <f>D45*내역서!Z436</f>
        <v>0</v>
      </c>
      <c r="AA45" s="1">
        <f>D45*내역서!AA436</f>
        <v>0</v>
      </c>
      <c r="AB45" s="1">
        <f>D45*내역서!AB436</f>
        <v>0</v>
      </c>
      <c r="AC45" s="1">
        <f>D45*내역서!AC436</f>
        <v>0</v>
      </c>
      <c r="AD45" s="1">
        <f>D45*내역서!AD436</f>
        <v>0</v>
      </c>
      <c r="AE45" s="1">
        <f>D45*내역서!AE436</f>
        <v>0</v>
      </c>
      <c r="AF45" s="1">
        <f>D45*내역서!AF436</f>
        <v>0</v>
      </c>
      <c r="AG45" s="1">
        <f>D45*내역서!AG436</f>
        <v>0</v>
      </c>
      <c r="AH45" s="1">
        <f>D45*내역서!AH436</f>
        <v>0</v>
      </c>
      <c r="AI45" s="1">
        <f>D45*내역서!AI436</f>
        <v>0</v>
      </c>
      <c r="AJ45" s="1">
        <f>D45*내역서!AJ436</f>
        <v>0</v>
      </c>
      <c r="AK45" s="1">
        <f>D45*내역서!AK436</f>
        <v>0</v>
      </c>
      <c r="AL45" s="1">
        <f>D45*내역서!AL436</f>
        <v>0</v>
      </c>
      <c r="AM45" s="1">
        <f>D45*내역서!AM436</f>
        <v>0</v>
      </c>
      <c r="AN45" s="1">
        <f>D45*내역서!AN436</f>
        <v>0</v>
      </c>
      <c r="AO45" s="1">
        <f>D45*내역서!AO436</f>
        <v>0</v>
      </c>
      <c r="AP45" s="1">
        <f>D45*내역서!AP436</f>
        <v>0</v>
      </c>
      <c r="AQ45" s="1">
        <f>D45*내역서!AQ436</f>
        <v>0</v>
      </c>
    </row>
    <row r="46" spans="1:43" ht="23.1" customHeight="1">
      <c r="A46" s="3" t="s">
        <v>354</v>
      </c>
      <c r="B46" s="7"/>
      <c r="C46" s="4" t="s">
        <v>52</v>
      </c>
      <c r="D46" s="8">
        <v>1</v>
      </c>
      <c r="E46" s="5">
        <f>내역서!F454</f>
        <v>0</v>
      </c>
      <c r="F46" s="5">
        <f t="shared" si="1"/>
        <v>0</v>
      </c>
      <c r="G46" s="5">
        <f>내역서!H454</f>
        <v>0</v>
      </c>
      <c r="H46" s="5">
        <f t="shared" si="2"/>
        <v>0</v>
      </c>
      <c r="I46" s="5">
        <f>내역서!J454</f>
        <v>0</v>
      </c>
      <c r="J46" s="5">
        <f t="shared" si="3"/>
        <v>0</v>
      </c>
      <c r="K46" s="5">
        <f t="shared" si="4"/>
        <v>0</v>
      </c>
      <c r="L46" s="5">
        <f t="shared" si="5"/>
        <v>0</v>
      </c>
      <c r="M46" s="8"/>
      <c r="Q46" s="1">
        <v>1</v>
      </c>
      <c r="R46" s="1">
        <f>D46*내역서!R454</f>
        <v>0</v>
      </c>
      <c r="S46" s="1">
        <f>D46*내역서!S454</f>
        <v>0</v>
      </c>
      <c r="T46" s="1">
        <f>D46*내역서!T454</f>
        <v>0</v>
      </c>
      <c r="U46" s="1">
        <f>D46*내역서!U454</f>
        <v>0</v>
      </c>
      <c r="V46" s="1">
        <f>D46*내역서!V454</f>
        <v>0</v>
      </c>
      <c r="W46" s="1">
        <f>D46*내역서!W454</f>
        <v>0</v>
      </c>
      <c r="X46" s="1">
        <f>D46*내역서!X454</f>
        <v>0</v>
      </c>
      <c r="Y46" s="1">
        <f>D46*내역서!Y454</f>
        <v>0</v>
      </c>
      <c r="Z46" s="1">
        <f>D46*내역서!Z454</f>
        <v>0</v>
      </c>
      <c r="AA46" s="1">
        <f>D46*내역서!AA454</f>
        <v>0</v>
      </c>
      <c r="AB46" s="1">
        <f>D46*내역서!AB454</f>
        <v>0</v>
      </c>
      <c r="AC46" s="1">
        <f>D46*내역서!AC454</f>
        <v>0</v>
      </c>
      <c r="AD46" s="1">
        <f>D46*내역서!AD454</f>
        <v>0</v>
      </c>
      <c r="AE46" s="1">
        <f>D46*내역서!AE454</f>
        <v>0</v>
      </c>
      <c r="AF46" s="1">
        <f>D46*내역서!AF454</f>
        <v>0</v>
      </c>
      <c r="AG46" s="1">
        <f>D46*내역서!AG454</f>
        <v>0</v>
      </c>
      <c r="AH46" s="1">
        <f>D46*내역서!AH454</f>
        <v>0</v>
      </c>
      <c r="AI46" s="1">
        <f>D46*내역서!AI454</f>
        <v>0</v>
      </c>
      <c r="AJ46" s="1">
        <f>D46*내역서!AJ454</f>
        <v>0</v>
      </c>
      <c r="AK46" s="1">
        <f>D46*내역서!AK454</f>
        <v>0</v>
      </c>
      <c r="AL46" s="1">
        <f>D46*내역서!AL454</f>
        <v>0</v>
      </c>
      <c r="AM46" s="1">
        <f>D46*내역서!AM454</f>
        <v>0</v>
      </c>
      <c r="AN46" s="1">
        <f>D46*내역서!AN454</f>
        <v>0</v>
      </c>
      <c r="AO46" s="1">
        <f>D46*내역서!AO454</f>
        <v>0</v>
      </c>
      <c r="AP46" s="1">
        <f>D46*내역서!AP454</f>
        <v>0</v>
      </c>
      <c r="AQ46" s="1">
        <f>D46*내역서!AQ454</f>
        <v>0</v>
      </c>
    </row>
    <row r="47" spans="1:43" ht="23.1" customHeight="1">
      <c r="A47" s="3" t="s">
        <v>355</v>
      </c>
      <c r="B47" s="7"/>
      <c r="C47" s="4" t="s">
        <v>52</v>
      </c>
      <c r="D47" s="8">
        <v>1</v>
      </c>
      <c r="E47" s="5">
        <f>내역서!F472</f>
        <v>0</v>
      </c>
      <c r="F47" s="5">
        <f t="shared" si="1"/>
        <v>0</v>
      </c>
      <c r="G47" s="5">
        <f>내역서!H472</f>
        <v>0</v>
      </c>
      <c r="H47" s="5">
        <f t="shared" si="2"/>
        <v>0</v>
      </c>
      <c r="I47" s="5">
        <f>내역서!J472</f>
        <v>0</v>
      </c>
      <c r="J47" s="5">
        <f t="shared" si="3"/>
        <v>0</v>
      </c>
      <c r="K47" s="5">
        <f t="shared" si="4"/>
        <v>0</v>
      </c>
      <c r="L47" s="5">
        <f t="shared" si="5"/>
        <v>0</v>
      </c>
      <c r="M47" s="8"/>
      <c r="Q47" s="1">
        <v>1</v>
      </c>
      <c r="R47" s="1">
        <f>D47*내역서!R472</f>
        <v>0</v>
      </c>
      <c r="S47" s="1">
        <f>D47*내역서!S472</f>
        <v>0</v>
      </c>
      <c r="T47" s="1">
        <f>D47*내역서!T472</f>
        <v>0</v>
      </c>
      <c r="U47" s="1">
        <f>D47*내역서!U472</f>
        <v>0</v>
      </c>
      <c r="V47" s="1">
        <f>D47*내역서!V472</f>
        <v>0</v>
      </c>
      <c r="W47" s="1">
        <f>D47*내역서!W472</f>
        <v>0</v>
      </c>
      <c r="X47" s="1">
        <f>D47*내역서!X472</f>
        <v>0</v>
      </c>
      <c r="Y47" s="1">
        <f>D47*내역서!Y472</f>
        <v>0</v>
      </c>
      <c r="Z47" s="1">
        <f>D47*내역서!Z472</f>
        <v>0</v>
      </c>
      <c r="AA47" s="1">
        <f>D47*내역서!AA472</f>
        <v>0</v>
      </c>
      <c r="AB47" s="1">
        <f>D47*내역서!AB472</f>
        <v>0</v>
      </c>
      <c r="AC47" s="1">
        <f>D47*내역서!AC472</f>
        <v>0</v>
      </c>
      <c r="AD47" s="1">
        <f>D47*내역서!AD472</f>
        <v>0</v>
      </c>
      <c r="AE47" s="1">
        <f>D47*내역서!AE472</f>
        <v>0</v>
      </c>
      <c r="AF47" s="1">
        <f>D47*내역서!AF472</f>
        <v>0</v>
      </c>
      <c r="AG47" s="1">
        <f>D47*내역서!AG472</f>
        <v>0</v>
      </c>
      <c r="AH47" s="1">
        <f>D47*내역서!AH472</f>
        <v>0</v>
      </c>
      <c r="AI47" s="1">
        <f>D47*내역서!AI472</f>
        <v>0</v>
      </c>
      <c r="AJ47" s="1">
        <f>D47*내역서!AJ472</f>
        <v>0</v>
      </c>
      <c r="AK47" s="1">
        <f>D47*내역서!AK472</f>
        <v>0</v>
      </c>
      <c r="AL47" s="1">
        <f>D47*내역서!AL472</f>
        <v>0</v>
      </c>
      <c r="AM47" s="1">
        <f>D47*내역서!AM472</f>
        <v>0</v>
      </c>
      <c r="AN47" s="1">
        <f>D47*내역서!AN472</f>
        <v>0</v>
      </c>
      <c r="AO47" s="1">
        <f>D47*내역서!AO472</f>
        <v>0</v>
      </c>
      <c r="AP47" s="1">
        <f>D47*내역서!AP472</f>
        <v>0</v>
      </c>
      <c r="AQ47" s="1">
        <f>D47*내역서!AQ472</f>
        <v>0</v>
      </c>
    </row>
    <row r="48" spans="1:43" ht="23.1" customHeight="1">
      <c r="A48" s="3" t="s">
        <v>356</v>
      </c>
      <c r="B48" s="7"/>
      <c r="C48" s="4" t="s">
        <v>52</v>
      </c>
      <c r="D48" s="8">
        <v>1</v>
      </c>
      <c r="E48" s="5">
        <f>내역서!F490</f>
        <v>0</v>
      </c>
      <c r="F48" s="5">
        <f t="shared" si="1"/>
        <v>0</v>
      </c>
      <c r="G48" s="5">
        <f>내역서!H490</f>
        <v>0</v>
      </c>
      <c r="H48" s="5">
        <f t="shared" si="2"/>
        <v>0</v>
      </c>
      <c r="I48" s="5">
        <f>내역서!J490</f>
        <v>0</v>
      </c>
      <c r="J48" s="5">
        <f t="shared" si="3"/>
        <v>0</v>
      </c>
      <c r="K48" s="5">
        <f t="shared" si="4"/>
        <v>0</v>
      </c>
      <c r="L48" s="5">
        <f t="shared" si="5"/>
        <v>0</v>
      </c>
      <c r="M48" s="8"/>
      <c r="Q48" s="1">
        <v>1</v>
      </c>
      <c r="R48" s="1">
        <f>D48*내역서!R490</f>
        <v>0</v>
      </c>
      <c r="S48" s="1">
        <f>D48*내역서!S490</f>
        <v>0</v>
      </c>
      <c r="T48" s="1">
        <f>D48*내역서!T490</f>
        <v>0</v>
      </c>
      <c r="U48" s="1">
        <f>D48*내역서!U490</f>
        <v>0</v>
      </c>
      <c r="V48" s="1">
        <f>D48*내역서!V490</f>
        <v>0</v>
      </c>
      <c r="W48" s="1">
        <f>D48*내역서!W490</f>
        <v>0</v>
      </c>
      <c r="X48" s="1">
        <f>D48*내역서!X490</f>
        <v>0</v>
      </c>
      <c r="Y48" s="1">
        <f>D48*내역서!Y490</f>
        <v>0</v>
      </c>
      <c r="Z48" s="1">
        <f>D48*내역서!Z490</f>
        <v>0</v>
      </c>
      <c r="AA48" s="1">
        <f>D48*내역서!AA490</f>
        <v>0</v>
      </c>
      <c r="AB48" s="1">
        <f>D48*내역서!AB490</f>
        <v>0</v>
      </c>
      <c r="AC48" s="1">
        <f>D48*내역서!AC490</f>
        <v>0</v>
      </c>
      <c r="AD48" s="1">
        <f>D48*내역서!AD490</f>
        <v>0</v>
      </c>
      <c r="AE48" s="1">
        <f>D48*내역서!AE490</f>
        <v>0</v>
      </c>
      <c r="AF48" s="1">
        <f>D48*내역서!AF490</f>
        <v>0</v>
      </c>
      <c r="AG48" s="1">
        <f>D48*내역서!AG490</f>
        <v>0</v>
      </c>
      <c r="AH48" s="1">
        <f>D48*내역서!AH490</f>
        <v>0</v>
      </c>
      <c r="AI48" s="1">
        <f>D48*내역서!AI490</f>
        <v>0</v>
      </c>
      <c r="AJ48" s="1">
        <f>D48*내역서!AJ490</f>
        <v>0</v>
      </c>
      <c r="AK48" s="1">
        <f>D48*내역서!AK490</f>
        <v>0</v>
      </c>
      <c r="AL48" s="1">
        <f>D48*내역서!AL490</f>
        <v>0</v>
      </c>
      <c r="AM48" s="1">
        <f>D48*내역서!AM490</f>
        <v>0</v>
      </c>
      <c r="AN48" s="1">
        <f>D48*내역서!AN490</f>
        <v>0</v>
      </c>
      <c r="AO48" s="1">
        <f>D48*내역서!AO490</f>
        <v>0</v>
      </c>
      <c r="AP48" s="1">
        <f>D48*내역서!AP490</f>
        <v>0</v>
      </c>
      <c r="AQ48" s="1">
        <f>D48*내역서!AQ490</f>
        <v>0</v>
      </c>
    </row>
    <row r="49" spans="1:43" ht="23.1" customHeight="1">
      <c r="A49" s="3" t="s">
        <v>357</v>
      </c>
      <c r="B49" s="7"/>
      <c r="C49" s="4" t="s">
        <v>52</v>
      </c>
      <c r="D49" s="8">
        <v>1</v>
      </c>
      <c r="E49" s="5">
        <f>내역서!F508</f>
        <v>0</v>
      </c>
      <c r="F49" s="5">
        <f t="shared" si="1"/>
        <v>0</v>
      </c>
      <c r="G49" s="5">
        <f>내역서!H508</f>
        <v>0</v>
      </c>
      <c r="H49" s="5">
        <f t="shared" si="2"/>
        <v>0</v>
      </c>
      <c r="I49" s="5">
        <f>내역서!J508</f>
        <v>0</v>
      </c>
      <c r="J49" s="5">
        <f t="shared" si="3"/>
        <v>0</v>
      </c>
      <c r="K49" s="5">
        <f t="shared" si="4"/>
        <v>0</v>
      </c>
      <c r="L49" s="5">
        <f t="shared" si="5"/>
        <v>0</v>
      </c>
      <c r="M49" s="8"/>
      <c r="Q49" s="1">
        <v>1</v>
      </c>
      <c r="R49" s="1">
        <f>D49*내역서!R508</f>
        <v>0</v>
      </c>
      <c r="S49" s="1">
        <f>D49*내역서!S508</f>
        <v>0</v>
      </c>
      <c r="T49" s="1">
        <f>D49*내역서!T508</f>
        <v>0</v>
      </c>
      <c r="U49" s="1">
        <f>D49*내역서!U508</f>
        <v>0</v>
      </c>
      <c r="V49" s="1">
        <f>D49*내역서!V508</f>
        <v>0</v>
      </c>
      <c r="W49" s="1">
        <f>D49*내역서!W508</f>
        <v>0</v>
      </c>
      <c r="X49" s="1">
        <f>D49*내역서!X508</f>
        <v>0</v>
      </c>
      <c r="Y49" s="1">
        <f>D49*내역서!Y508</f>
        <v>0</v>
      </c>
      <c r="Z49" s="1">
        <f>D49*내역서!Z508</f>
        <v>0</v>
      </c>
      <c r="AA49" s="1">
        <f>D49*내역서!AA508</f>
        <v>0</v>
      </c>
      <c r="AB49" s="1">
        <f>D49*내역서!AB508</f>
        <v>0</v>
      </c>
      <c r="AC49" s="1">
        <f>D49*내역서!AC508</f>
        <v>0</v>
      </c>
      <c r="AD49" s="1">
        <f>D49*내역서!AD508</f>
        <v>0</v>
      </c>
      <c r="AE49" s="1">
        <f>D49*내역서!AE508</f>
        <v>0</v>
      </c>
      <c r="AF49" s="1">
        <f>D49*내역서!AF508</f>
        <v>0</v>
      </c>
      <c r="AG49" s="1">
        <f>D49*내역서!AG508</f>
        <v>0</v>
      </c>
      <c r="AH49" s="1">
        <f>D49*내역서!AH508</f>
        <v>0</v>
      </c>
      <c r="AI49" s="1">
        <f>D49*내역서!AI508</f>
        <v>0</v>
      </c>
      <c r="AJ49" s="1">
        <f>D49*내역서!AJ508</f>
        <v>0</v>
      </c>
      <c r="AK49" s="1">
        <f>D49*내역서!AK508</f>
        <v>0</v>
      </c>
      <c r="AL49" s="1">
        <f>D49*내역서!AL508</f>
        <v>0</v>
      </c>
      <c r="AM49" s="1">
        <f>D49*내역서!AM508</f>
        <v>0</v>
      </c>
      <c r="AN49" s="1">
        <f>D49*내역서!AN508</f>
        <v>0</v>
      </c>
      <c r="AO49" s="1">
        <f>D49*내역서!AO508</f>
        <v>0</v>
      </c>
      <c r="AP49" s="1">
        <f>D49*내역서!AP508</f>
        <v>0</v>
      </c>
      <c r="AQ49" s="1">
        <f>D49*내역서!AQ508</f>
        <v>0</v>
      </c>
    </row>
    <row r="50" spans="1:43" ht="23.1" customHeight="1">
      <c r="A50" s="3" t="s">
        <v>358</v>
      </c>
      <c r="B50" s="7"/>
      <c r="C50" s="4" t="s">
        <v>52</v>
      </c>
      <c r="D50" s="8">
        <v>1</v>
      </c>
      <c r="E50" s="5">
        <f>내역서!F526</f>
        <v>0</v>
      </c>
      <c r="F50" s="5">
        <f t="shared" si="1"/>
        <v>0</v>
      </c>
      <c r="G50" s="5">
        <f>내역서!H526</f>
        <v>0</v>
      </c>
      <c r="H50" s="5">
        <f t="shared" si="2"/>
        <v>0</v>
      </c>
      <c r="I50" s="5">
        <f>내역서!J526</f>
        <v>0</v>
      </c>
      <c r="J50" s="5">
        <f t="shared" si="3"/>
        <v>0</v>
      </c>
      <c r="K50" s="5">
        <f t="shared" si="4"/>
        <v>0</v>
      </c>
      <c r="L50" s="5">
        <f t="shared" si="5"/>
        <v>0</v>
      </c>
      <c r="M50" s="8"/>
      <c r="Q50" s="1">
        <v>1</v>
      </c>
      <c r="R50" s="1">
        <f>D50*내역서!R526</f>
        <v>0</v>
      </c>
      <c r="S50" s="1">
        <f>D50*내역서!S526</f>
        <v>0</v>
      </c>
      <c r="T50" s="1">
        <f>D50*내역서!T526</f>
        <v>0</v>
      </c>
      <c r="U50" s="1">
        <f>D50*내역서!U526</f>
        <v>0</v>
      </c>
      <c r="V50" s="1">
        <f>D50*내역서!V526</f>
        <v>0</v>
      </c>
      <c r="W50" s="1">
        <f>D50*내역서!W526</f>
        <v>0</v>
      </c>
      <c r="X50" s="1">
        <f>D50*내역서!X526</f>
        <v>0</v>
      </c>
      <c r="Y50" s="1">
        <f>D50*내역서!Y526</f>
        <v>0</v>
      </c>
      <c r="Z50" s="1">
        <f>D50*내역서!Z526</f>
        <v>0</v>
      </c>
      <c r="AA50" s="1">
        <f>D50*내역서!AA526</f>
        <v>0</v>
      </c>
      <c r="AB50" s="1">
        <f>D50*내역서!AB526</f>
        <v>0</v>
      </c>
      <c r="AC50" s="1">
        <f>D50*내역서!AC526</f>
        <v>0</v>
      </c>
      <c r="AD50" s="1">
        <f>D50*내역서!AD526</f>
        <v>0</v>
      </c>
      <c r="AE50" s="1">
        <f>D50*내역서!AE526</f>
        <v>0</v>
      </c>
      <c r="AF50" s="1">
        <f>D50*내역서!AF526</f>
        <v>0</v>
      </c>
      <c r="AG50" s="1">
        <f>D50*내역서!AG526</f>
        <v>0</v>
      </c>
      <c r="AH50" s="1">
        <f>D50*내역서!AH526</f>
        <v>0</v>
      </c>
      <c r="AI50" s="1">
        <f>D50*내역서!AI526</f>
        <v>0</v>
      </c>
      <c r="AJ50" s="1">
        <f>D50*내역서!AJ526</f>
        <v>0</v>
      </c>
      <c r="AK50" s="1">
        <f>D50*내역서!AK526</f>
        <v>0</v>
      </c>
      <c r="AL50" s="1">
        <f>D50*내역서!AL526</f>
        <v>0</v>
      </c>
      <c r="AM50" s="1">
        <f>D50*내역서!AM526</f>
        <v>0</v>
      </c>
      <c r="AN50" s="1">
        <f>D50*내역서!AN526</f>
        <v>0</v>
      </c>
      <c r="AO50" s="1">
        <f>D50*내역서!AO526</f>
        <v>0</v>
      </c>
      <c r="AP50" s="1">
        <f>D50*내역서!AP526</f>
        <v>0</v>
      </c>
      <c r="AQ50" s="1">
        <f>D50*내역서!AQ526</f>
        <v>0</v>
      </c>
    </row>
    <row r="51" spans="1:43" ht="23.1" customHeight="1">
      <c r="A51" s="3" t="s">
        <v>359</v>
      </c>
      <c r="B51" s="7"/>
      <c r="C51" s="4" t="s">
        <v>52</v>
      </c>
      <c r="D51" s="8">
        <v>1</v>
      </c>
      <c r="E51" s="5">
        <f>내역서!F544</f>
        <v>0</v>
      </c>
      <c r="F51" s="5">
        <f t="shared" si="1"/>
        <v>0</v>
      </c>
      <c r="G51" s="5">
        <f>내역서!H544</f>
        <v>0</v>
      </c>
      <c r="H51" s="5">
        <f t="shared" si="2"/>
        <v>0</v>
      </c>
      <c r="I51" s="5">
        <f>내역서!J544</f>
        <v>0</v>
      </c>
      <c r="J51" s="5">
        <f t="shared" si="3"/>
        <v>0</v>
      </c>
      <c r="K51" s="5">
        <f t="shared" si="4"/>
        <v>0</v>
      </c>
      <c r="L51" s="5">
        <f t="shared" si="5"/>
        <v>0</v>
      </c>
      <c r="M51" s="8"/>
      <c r="Q51" s="1">
        <v>1</v>
      </c>
      <c r="R51" s="1">
        <f>D51*내역서!R544</f>
        <v>0</v>
      </c>
      <c r="S51" s="1">
        <f>D51*내역서!S544</f>
        <v>0</v>
      </c>
      <c r="T51" s="1">
        <f>D51*내역서!T544</f>
        <v>0</v>
      </c>
      <c r="U51" s="1">
        <f>D51*내역서!U544</f>
        <v>0</v>
      </c>
      <c r="V51" s="1">
        <f>D51*내역서!V544</f>
        <v>0</v>
      </c>
      <c r="W51" s="1">
        <f>D51*내역서!W544</f>
        <v>0</v>
      </c>
      <c r="X51" s="1">
        <f>D51*내역서!X544</f>
        <v>0</v>
      </c>
      <c r="Y51" s="1">
        <f>D51*내역서!Y544</f>
        <v>0</v>
      </c>
      <c r="Z51" s="1">
        <f>D51*내역서!Z544</f>
        <v>0</v>
      </c>
      <c r="AA51" s="1">
        <f>D51*내역서!AA544</f>
        <v>0</v>
      </c>
      <c r="AB51" s="1">
        <f>D51*내역서!AB544</f>
        <v>0</v>
      </c>
      <c r="AC51" s="1">
        <f>D51*내역서!AC544</f>
        <v>0</v>
      </c>
      <c r="AD51" s="1">
        <f>D51*내역서!AD544</f>
        <v>0</v>
      </c>
      <c r="AE51" s="1">
        <f>D51*내역서!AE544</f>
        <v>0</v>
      </c>
      <c r="AF51" s="1">
        <f>D51*내역서!AF544</f>
        <v>0</v>
      </c>
      <c r="AG51" s="1">
        <f>D51*내역서!AG544</f>
        <v>0</v>
      </c>
      <c r="AH51" s="1">
        <f>D51*내역서!AH544</f>
        <v>0</v>
      </c>
      <c r="AI51" s="1">
        <f>D51*내역서!AI544</f>
        <v>0</v>
      </c>
      <c r="AJ51" s="1">
        <f>D51*내역서!AJ544</f>
        <v>0</v>
      </c>
      <c r="AK51" s="1">
        <f>D51*내역서!AK544</f>
        <v>0</v>
      </c>
      <c r="AL51" s="1">
        <f>D51*내역서!AL544</f>
        <v>0</v>
      </c>
      <c r="AM51" s="1">
        <f>D51*내역서!AM544</f>
        <v>0</v>
      </c>
      <c r="AN51" s="1">
        <f>D51*내역서!AN544</f>
        <v>0</v>
      </c>
      <c r="AO51" s="1">
        <f>D51*내역서!AO544</f>
        <v>0</v>
      </c>
      <c r="AP51" s="1">
        <f>D51*내역서!AP544</f>
        <v>0</v>
      </c>
      <c r="AQ51" s="1">
        <f>D51*내역서!AQ544</f>
        <v>0</v>
      </c>
    </row>
    <row r="52" spans="1:43" ht="23.1" customHeight="1">
      <c r="A52" s="3" t="s">
        <v>360</v>
      </c>
      <c r="B52" s="7"/>
      <c r="C52" s="4" t="s">
        <v>52</v>
      </c>
      <c r="D52" s="8">
        <v>1</v>
      </c>
      <c r="E52" s="5">
        <f>내역서!F562</f>
        <v>0</v>
      </c>
      <c r="F52" s="5">
        <f t="shared" si="1"/>
        <v>0</v>
      </c>
      <c r="G52" s="5">
        <f>내역서!H562</f>
        <v>0</v>
      </c>
      <c r="H52" s="5">
        <f t="shared" si="2"/>
        <v>0</v>
      </c>
      <c r="I52" s="5">
        <f>내역서!J562</f>
        <v>0</v>
      </c>
      <c r="J52" s="5">
        <f t="shared" si="3"/>
        <v>0</v>
      </c>
      <c r="K52" s="5">
        <f t="shared" si="4"/>
        <v>0</v>
      </c>
      <c r="L52" s="5">
        <f t="shared" si="5"/>
        <v>0</v>
      </c>
      <c r="M52" s="8"/>
      <c r="Q52" s="1">
        <v>1</v>
      </c>
      <c r="R52" s="1">
        <f>D52*내역서!R562</f>
        <v>0</v>
      </c>
      <c r="S52" s="1">
        <f>D52*내역서!S562</f>
        <v>0</v>
      </c>
      <c r="T52" s="1">
        <f>D52*내역서!T562</f>
        <v>0</v>
      </c>
      <c r="U52" s="1">
        <f>D52*내역서!U562</f>
        <v>0</v>
      </c>
      <c r="V52" s="1">
        <f>D52*내역서!V562</f>
        <v>0</v>
      </c>
      <c r="W52" s="1">
        <f>D52*내역서!W562</f>
        <v>0</v>
      </c>
      <c r="X52" s="1">
        <f>D52*내역서!X562</f>
        <v>0</v>
      </c>
      <c r="Y52" s="1">
        <f>D52*내역서!Y562</f>
        <v>0</v>
      </c>
      <c r="Z52" s="1">
        <f>D52*내역서!Z562</f>
        <v>0</v>
      </c>
      <c r="AA52" s="1">
        <f>D52*내역서!AA562</f>
        <v>0</v>
      </c>
      <c r="AB52" s="1">
        <f>D52*내역서!AB562</f>
        <v>0</v>
      </c>
      <c r="AC52" s="1">
        <f>D52*내역서!AC562</f>
        <v>0</v>
      </c>
      <c r="AD52" s="1">
        <f>D52*내역서!AD562</f>
        <v>0</v>
      </c>
      <c r="AE52" s="1">
        <f>D52*내역서!AE562</f>
        <v>0</v>
      </c>
      <c r="AF52" s="1">
        <f>D52*내역서!AF562</f>
        <v>0</v>
      </c>
      <c r="AG52" s="1">
        <f>D52*내역서!AG562</f>
        <v>0</v>
      </c>
      <c r="AH52" s="1">
        <f>D52*내역서!AH562</f>
        <v>0</v>
      </c>
      <c r="AI52" s="1">
        <f>D52*내역서!AI562</f>
        <v>0</v>
      </c>
      <c r="AJ52" s="1">
        <f>D52*내역서!AJ562</f>
        <v>0</v>
      </c>
      <c r="AK52" s="1">
        <f>D52*내역서!AK562</f>
        <v>0</v>
      </c>
      <c r="AL52" s="1">
        <f>D52*내역서!AL562</f>
        <v>0</v>
      </c>
      <c r="AM52" s="1">
        <f>D52*내역서!AM562</f>
        <v>0</v>
      </c>
      <c r="AN52" s="1">
        <f>D52*내역서!AN562</f>
        <v>0</v>
      </c>
      <c r="AO52" s="1">
        <f>D52*내역서!AO562</f>
        <v>0</v>
      </c>
      <c r="AP52" s="1">
        <f>D52*내역서!AP562</f>
        <v>0</v>
      </c>
      <c r="AQ52" s="1">
        <f>D52*내역서!AQ562</f>
        <v>0</v>
      </c>
    </row>
    <row r="53" spans="1:43" ht="23.1" customHeight="1">
      <c r="A53" s="3" t="s">
        <v>361</v>
      </c>
      <c r="B53" s="7"/>
      <c r="C53" s="4" t="s">
        <v>52</v>
      </c>
      <c r="D53" s="8">
        <v>1</v>
      </c>
      <c r="E53" s="5">
        <f>내역서!F598</f>
        <v>0</v>
      </c>
      <c r="F53" s="5">
        <f t="shared" si="1"/>
        <v>0</v>
      </c>
      <c r="G53" s="5">
        <f>내역서!H598</f>
        <v>0</v>
      </c>
      <c r="H53" s="5">
        <f t="shared" si="2"/>
        <v>0</v>
      </c>
      <c r="I53" s="5">
        <f>내역서!J598</f>
        <v>0</v>
      </c>
      <c r="J53" s="5">
        <f t="shared" si="3"/>
        <v>0</v>
      </c>
      <c r="K53" s="5">
        <f t="shared" si="4"/>
        <v>0</v>
      </c>
      <c r="L53" s="5">
        <f t="shared" si="5"/>
        <v>0</v>
      </c>
      <c r="M53" s="8"/>
      <c r="Q53" s="1">
        <v>1</v>
      </c>
      <c r="R53" s="1">
        <f>D53*내역서!R598</f>
        <v>0</v>
      </c>
      <c r="S53" s="1">
        <f>D53*내역서!S598</f>
        <v>0</v>
      </c>
      <c r="T53" s="1">
        <f>D53*내역서!T598</f>
        <v>0</v>
      </c>
      <c r="U53" s="1">
        <f>D53*내역서!U598</f>
        <v>0</v>
      </c>
      <c r="V53" s="1">
        <f>D53*내역서!V598</f>
        <v>0</v>
      </c>
      <c r="W53" s="1">
        <f>D53*내역서!W598</f>
        <v>0</v>
      </c>
      <c r="X53" s="1">
        <f>D53*내역서!X598</f>
        <v>0</v>
      </c>
      <c r="Y53" s="1">
        <f>D53*내역서!Y598</f>
        <v>0</v>
      </c>
      <c r="Z53" s="1">
        <f>D53*내역서!Z598</f>
        <v>0</v>
      </c>
      <c r="AA53" s="1">
        <f>D53*내역서!AA598</f>
        <v>0</v>
      </c>
      <c r="AB53" s="1">
        <f>D53*내역서!AB598</f>
        <v>0</v>
      </c>
      <c r="AC53" s="1">
        <f>D53*내역서!AC598</f>
        <v>0</v>
      </c>
      <c r="AD53" s="1">
        <f>D53*내역서!AD598</f>
        <v>0</v>
      </c>
      <c r="AE53" s="1">
        <f>D53*내역서!AE598</f>
        <v>0</v>
      </c>
      <c r="AF53" s="1">
        <f>D53*내역서!AF598</f>
        <v>0</v>
      </c>
      <c r="AG53" s="1">
        <f>D53*내역서!AG598</f>
        <v>0</v>
      </c>
      <c r="AH53" s="1">
        <f>D53*내역서!AH598</f>
        <v>0</v>
      </c>
      <c r="AI53" s="1">
        <f>D53*내역서!AI598</f>
        <v>0</v>
      </c>
      <c r="AJ53" s="1">
        <f>D53*내역서!AJ598</f>
        <v>0</v>
      </c>
      <c r="AK53" s="1">
        <f>D53*내역서!AK598</f>
        <v>0</v>
      </c>
      <c r="AL53" s="1">
        <f>D53*내역서!AL598</f>
        <v>0</v>
      </c>
      <c r="AM53" s="1">
        <f>D53*내역서!AM598</f>
        <v>0</v>
      </c>
      <c r="AN53" s="1">
        <f>D53*내역서!AN598</f>
        <v>0</v>
      </c>
      <c r="AO53" s="1">
        <f>D53*내역서!AO598</f>
        <v>0</v>
      </c>
      <c r="AP53" s="1">
        <f>D53*내역서!AP598</f>
        <v>0</v>
      </c>
      <c r="AQ53" s="1">
        <f>D53*내역서!AQ598</f>
        <v>0</v>
      </c>
    </row>
    <row r="54" spans="1:43" ht="23.1" customHeight="1">
      <c r="A54" s="3" t="s">
        <v>362</v>
      </c>
      <c r="B54" s="3" t="s">
        <v>220</v>
      </c>
      <c r="C54" s="4" t="s">
        <v>52</v>
      </c>
      <c r="D54" s="8">
        <v>1</v>
      </c>
      <c r="E54" s="5">
        <f>내역서!F616</f>
        <v>0</v>
      </c>
      <c r="F54" s="5">
        <f t="shared" si="1"/>
        <v>0</v>
      </c>
      <c r="G54" s="5">
        <f>내역서!H616</f>
        <v>0</v>
      </c>
      <c r="H54" s="5">
        <f t="shared" si="2"/>
        <v>0</v>
      </c>
      <c r="I54" s="5">
        <f>내역서!J616</f>
        <v>0</v>
      </c>
      <c r="J54" s="5">
        <f t="shared" si="3"/>
        <v>0</v>
      </c>
      <c r="K54" s="5">
        <f t="shared" si="4"/>
        <v>0</v>
      </c>
      <c r="L54" s="5">
        <f t="shared" si="5"/>
        <v>0</v>
      </c>
      <c r="M54" s="8"/>
      <c r="Q54" s="1">
        <v>1</v>
      </c>
      <c r="R54" s="1">
        <f>D54*내역서!R616</f>
        <v>0</v>
      </c>
      <c r="S54" s="1">
        <f>D54*내역서!S616</f>
        <v>0</v>
      </c>
      <c r="T54" s="1">
        <f>D54*내역서!T616</f>
        <v>0</v>
      </c>
      <c r="U54" s="1">
        <f>D54*내역서!U616</f>
        <v>0</v>
      </c>
      <c r="V54" s="1">
        <f>D54*내역서!V616</f>
        <v>0</v>
      </c>
      <c r="W54" s="1">
        <f>D54*내역서!W616</f>
        <v>0</v>
      </c>
      <c r="X54" s="1">
        <f>D54*내역서!X616</f>
        <v>0</v>
      </c>
      <c r="Y54" s="1">
        <f>D54*내역서!Y616</f>
        <v>0</v>
      </c>
      <c r="Z54" s="1">
        <f>D54*내역서!Z616</f>
        <v>0</v>
      </c>
      <c r="AA54" s="1">
        <f>D54*내역서!AA616</f>
        <v>0</v>
      </c>
      <c r="AB54" s="1">
        <f>D54*내역서!AB616</f>
        <v>0</v>
      </c>
      <c r="AC54" s="1">
        <f>D54*내역서!AC616</f>
        <v>0</v>
      </c>
      <c r="AD54" s="1">
        <f>D54*내역서!AD616</f>
        <v>0</v>
      </c>
      <c r="AE54" s="1">
        <f>D54*내역서!AE616</f>
        <v>0</v>
      </c>
      <c r="AF54" s="1">
        <f>D54*내역서!AF616</f>
        <v>0</v>
      </c>
      <c r="AG54" s="1">
        <f>D54*내역서!AG616</f>
        <v>0</v>
      </c>
      <c r="AH54" s="1">
        <f>D54*내역서!AH616</f>
        <v>0</v>
      </c>
      <c r="AI54" s="1">
        <f>D54*내역서!AI616</f>
        <v>0</v>
      </c>
      <c r="AJ54" s="1">
        <f>D54*내역서!AJ616</f>
        <v>0</v>
      </c>
      <c r="AK54" s="1">
        <f>D54*내역서!AK616</f>
        <v>0</v>
      </c>
      <c r="AL54" s="1">
        <f>D54*내역서!AL616</f>
        <v>0</v>
      </c>
      <c r="AM54" s="1">
        <f>D54*내역서!AM616</f>
        <v>0</v>
      </c>
      <c r="AN54" s="1">
        <f>D54*내역서!AN616</f>
        <v>0</v>
      </c>
      <c r="AO54" s="1">
        <f>D54*내역서!AO616</f>
        <v>0</v>
      </c>
      <c r="AP54" s="1">
        <f>D54*내역서!AP616</f>
        <v>0</v>
      </c>
      <c r="AQ54" s="1">
        <f>D54*내역서!AQ616</f>
        <v>0</v>
      </c>
    </row>
    <row r="55" spans="1:43" ht="23.1" customHeight="1">
      <c r="A55" s="3" t="s">
        <v>363</v>
      </c>
      <c r="B55" s="7"/>
      <c r="C55" s="4" t="s">
        <v>52</v>
      </c>
      <c r="D55" s="8">
        <v>1</v>
      </c>
      <c r="E55" s="5">
        <f>내역서!F634</f>
        <v>0</v>
      </c>
      <c r="F55" s="5">
        <f t="shared" si="1"/>
        <v>0</v>
      </c>
      <c r="G55" s="5">
        <f>내역서!H634</f>
        <v>0</v>
      </c>
      <c r="H55" s="5">
        <f t="shared" si="2"/>
        <v>0</v>
      </c>
      <c r="I55" s="5">
        <f>내역서!J634</f>
        <v>0</v>
      </c>
      <c r="J55" s="5">
        <f t="shared" si="3"/>
        <v>0</v>
      </c>
      <c r="K55" s="5">
        <f t="shared" si="4"/>
        <v>0</v>
      </c>
      <c r="L55" s="5">
        <f t="shared" si="5"/>
        <v>0</v>
      </c>
      <c r="M55" s="8"/>
      <c r="Q55" s="1">
        <v>1</v>
      </c>
      <c r="R55" s="1">
        <f>D55*내역서!R634</f>
        <v>0</v>
      </c>
      <c r="S55" s="1">
        <f>D55*내역서!S634</f>
        <v>0</v>
      </c>
      <c r="T55" s="1">
        <f>D55*내역서!T634</f>
        <v>0</v>
      </c>
      <c r="U55" s="1">
        <f>D55*내역서!U634</f>
        <v>0</v>
      </c>
      <c r="V55" s="1">
        <f>D55*내역서!V634</f>
        <v>0</v>
      </c>
      <c r="W55" s="1">
        <f>D55*내역서!W634</f>
        <v>0</v>
      </c>
      <c r="X55" s="1">
        <f>D55*내역서!X634</f>
        <v>0</v>
      </c>
      <c r="Y55" s="1">
        <f>D55*내역서!Y634</f>
        <v>0</v>
      </c>
      <c r="Z55" s="1">
        <f>D55*내역서!Z634</f>
        <v>0</v>
      </c>
      <c r="AA55" s="1">
        <f>D55*내역서!AA634</f>
        <v>0</v>
      </c>
      <c r="AB55" s="1">
        <f>D55*내역서!AB634</f>
        <v>0</v>
      </c>
      <c r="AC55" s="1">
        <f>D55*내역서!AC634</f>
        <v>0</v>
      </c>
      <c r="AD55" s="1">
        <f>D55*내역서!AD634</f>
        <v>0</v>
      </c>
      <c r="AE55" s="1">
        <f>D55*내역서!AE634</f>
        <v>0</v>
      </c>
      <c r="AF55" s="1">
        <f>D55*내역서!AF634</f>
        <v>0</v>
      </c>
      <c r="AG55" s="1">
        <f>D55*내역서!AG634</f>
        <v>0</v>
      </c>
      <c r="AH55" s="1">
        <f>D55*내역서!AH634</f>
        <v>0</v>
      </c>
      <c r="AI55" s="1">
        <f>D55*내역서!AI634</f>
        <v>0</v>
      </c>
      <c r="AJ55" s="1">
        <f>D55*내역서!AJ634</f>
        <v>0</v>
      </c>
      <c r="AK55" s="1">
        <f>D55*내역서!AK634</f>
        <v>0</v>
      </c>
      <c r="AL55" s="1">
        <f>D55*내역서!AL634</f>
        <v>0</v>
      </c>
      <c r="AM55" s="1">
        <f>D55*내역서!AM634</f>
        <v>0</v>
      </c>
      <c r="AN55" s="1">
        <f>D55*내역서!AN634</f>
        <v>0</v>
      </c>
      <c r="AO55" s="1">
        <f>D55*내역서!AO634</f>
        <v>0</v>
      </c>
      <c r="AP55" s="1">
        <f>D55*내역서!AP634</f>
        <v>0</v>
      </c>
      <c r="AQ55" s="1">
        <f>D55*내역서!AQ634</f>
        <v>0</v>
      </c>
    </row>
    <row r="56" spans="1:43" ht="23.1" customHeight="1">
      <c r="A56" s="3" t="s">
        <v>364</v>
      </c>
      <c r="B56" s="7"/>
      <c r="C56" s="4" t="s">
        <v>52</v>
      </c>
      <c r="D56" s="8">
        <v>1</v>
      </c>
      <c r="E56" s="5">
        <f>내역서!F652</f>
        <v>0</v>
      </c>
      <c r="F56" s="5">
        <f t="shared" ref="F56:F87" si="6">D56*E56</f>
        <v>0</v>
      </c>
      <c r="G56" s="5">
        <f>내역서!H652</f>
        <v>0</v>
      </c>
      <c r="H56" s="5">
        <f t="shared" ref="H56:H87" si="7">D56*G56</f>
        <v>0</v>
      </c>
      <c r="I56" s="5">
        <f>내역서!J652</f>
        <v>0</v>
      </c>
      <c r="J56" s="5">
        <f t="shared" ref="J56:J87" si="8">D56*I56</f>
        <v>0</v>
      </c>
      <c r="K56" s="5">
        <f t="shared" ref="K56:K91" si="9">E56+G56+I56</f>
        <v>0</v>
      </c>
      <c r="L56" s="5">
        <f t="shared" ref="L56:L91" si="10">F56+H56+J56</f>
        <v>0</v>
      </c>
      <c r="M56" s="8"/>
      <c r="Q56" s="1">
        <v>1</v>
      </c>
      <c r="R56" s="1">
        <f>D56*내역서!R652</f>
        <v>0</v>
      </c>
      <c r="S56" s="1">
        <f>D56*내역서!S652</f>
        <v>0</v>
      </c>
      <c r="T56" s="1">
        <f>D56*내역서!T652</f>
        <v>0</v>
      </c>
      <c r="U56" s="1">
        <f>D56*내역서!U652</f>
        <v>0</v>
      </c>
      <c r="V56" s="1">
        <f>D56*내역서!V652</f>
        <v>0</v>
      </c>
      <c r="W56" s="1">
        <f>D56*내역서!W652</f>
        <v>0</v>
      </c>
      <c r="X56" s="1">
        <f>D56*내역서!X652</f>
        <v>0</v>
      </c>
      <c r="Y56" s="1">
        <f>D56*내역서!Y652</f>
        <v>0</v>
      </c>
      <c r="Z56" s="1">
        <f>D56*내역서!Z652</f>
        <v>0</v>
      </c>
      <c r="AA56" s="1">
        <f>D56*내역서!AA652</f>
        <v>0</v>
      </c>
      <c r="AB56" s="1">
        <f>D56*내역서!AB652</f>
        <v>0</v>
      </c>
      <c r="AC56" s="1">
        <f>D56*내역서!AC652</f>
        <v>0</v>
      </c>
      <c r="AD56" s="1">
        <f>D56*내역서!AD652</f>
        <v>0</v>
      </c>
      <c r="AE56" s="1">
        <f>D56*내역서!AE652</f>
        <v>0</v>
      </c>
      <c r="AF56" s="1">
        <f>D56*내역서!AF652</f>
        <v>0</v>
      </c>
      <c r="AG56" s="1">
        <f>D56*내역서!AG652</f>
        <v>0</v>
      </c>
      <c r="AH56" s="1">
        <f>D56*내역서!AH652</f>
        <v>0</v>
      </c>
      <c r="AI56" s="1">
        <f>D56*내역서!AI652</f>
        <v>0</v>
      </c>
      <c r="AJ56" s="1">
        <f>D56*내역서!AJ652</f>
        <v>0</v>
      </c>
      <c r="AK56" s="1">
        <f>D56*내역서!AK652</f>
        <v>0</v>
      </c>
      <c r="AL56" s="1">
        <f>D56*내역서!AL652</f>
        <v>0</v>
      </c>
      <c r="AM56" s="1">
        <f>D56*내역서!AM652</f>
        <v>0</v>
      </c>
      <c r="AN56" s="1">
        <f>D56*내역서!AN652</f>
        <v>0</v>
      </c>
      <c r="AO56" s="1">
        <f>D56*내역서!AO652</f>
        <v>0</v>
      </c>
      <c r="AP56" s="1">
        <f>D56*내역서!AP652</f>
        <v>0</v>
      </c>
      <c r="AQ56" s="1">
        <f>D56*내역서!AQ652</f>
        <v>0</v>
      </c>
    </row>
    <row r="57" spans="1:43" ht="23.1" customHeight="1">
      <c r="A57" s="3" t="s">
        <v>365</v>
      </c>
      <c r="B57" s="7"/>
      <c r="C57" s="4" t="s">
        <v>52</v>
      </c>
      <c r="D57" s="8">
        <v>1</v>
      </c>
      <c r="E57" s="5">
        <f>내역서!F670</f>
        <v>0</v>
      </c>
      <c r="F57" s="5">
        <f t="shared" si="6"/>
        <v>0</v>
      </c>
      <c r="G57" s="5">
        <f>내역서!H670</f>
        <v>0</v>
      </c>
      <c r="H57" s="5">
        <f t="shared" si="7"/>
        <v>0</v>
      </c>
      <c r="I57" s="5">
        <f>내역서!J670</f>
        <v>0</v>
      </c>
      <c r="J57" s="5">
        <f t="shared" si="8"/>
        <v>0</v>
      </c>
      <c r="K57" s="5">
        <f t="shared" si="9"/>
        <v>0</v>
      </c>
      <c r="L57" s="5">
        <f t="shared" si="10"/>
        <v>0</v>
      </c>
      <c r="M57" s="8"/>
      <c r="Q57" s="1">
        <v>1</v>
      </c>
      <c r="R57" s="1">
        <f>D57*내역서!R670</f>
        <v>0</v>
      </c>
      <c r="S57" s="1">
        <f>D57*내역서!S670</f>
        <v>0</v>
      </c>
      <c r="T57" s="1">
        <f>D57*내역서!T670</f>
        <v>0</v>
      </c>
      <c r="U57" s="1">
        <f>D57*내역서!U670</f>
        <v>0</v>
      </c>
      <c r="V57" s="1">
        <f>D57*내역서!V670</f>
        <v>0</v>
      </c>
      <c r="W57" s="1">
        <f>D57*내역서!W670</f>
        <v>0</v>
      </c>
      <c r="X57" s="1">
        <f>D57*내역서!X670</f>
        <v>0</v>
      </c>
      <c r="Y57" s="1">
        <f>D57*내역서!Y670</f>
        <v>0</v>
      </c>
      <c r="Z57" s="1">
        <f>D57*내역서!Z670</f>
        <v>0</v>
      </c>
      <c r="AA57" s="1">
        <f>D57*내역서!AA670</f>
        <v>0</v>
      </c>
      <c r="AB57" s="1">
        <f>D57*내역서!AB670</f>
        <v>0</v>
      </c>
      <c r="AC57" s="1">
        <f>D57*내역서!AC670</f>
        <v>0</v>
      </c>
      <c r="AD57" s="1">
        <f>D57*내역서!AD670</f>
        <v>0</v>
      </c>
      <c r="AE57" s="1">
        <f>D57*내역서!AE670</f>
        <v>0</v>
      </c>
      <c r="AF57" s="1">
        <f>D57*내역서!AF670</f>
        <v>0</v>
      </c>
      <c r="AG57" s="1">
        <f>D57*내역서!AG670</f>
        <v>0</v>
      </c>
      <c r="AH57" s="1">
        <f>D57*내역서!AH670</f>
        <v>0</v>
      </c>
      <c r="AI57" s="1">
        <f>D57*내역서!AI670</f>
        <v>0</v>
      </c>
      <c r="AJ57" s="1">
        <f>D57*내역서!AJ670</f>
        <v>0</v>
      </c>
      <c r="AK57" s="1">
        <f>D57*내역서!AK670</f>
        <v>0</v>
      </c>
      <c r="AL57" s="1">
        <f>D57*내역서!AL670</f>
        <v>0</v>
      </c>
      <c r="AM57" s="1">
        <f>D57*내역서!AM670</f>
        <v>0</v>
      </c>
      <c r="AN57" s="1">
        <f>D57*내역서!AN670</f>
        <v>0</v>
      </c>
      <c r="AO57" s="1">
        <f>D57*내역서!AO670</f>
        <v>0</v>
      </c>
      <c r="AP57" s="1">
        <f>D57*내역서!AP670</f>
        <v>0</v>
      </c>
      <c r="AQ57" s="1">
        <f>D57*내역서!AQ670</f>
        <v>0</v>
      </c>
    </row>
    <row r="58" spans="1:43" ht="23.1" customHeight="1">
      <c r="A58" s="3" t="s">
        <v>366</v>
      </c>
      <c r="B58" s="7"/>
      <c r="C58" s="4" t="s">
        <v>52</v>
      </c>
      <c r="D58" s="8">
        <v>1</v>
      </c>
      <c r="E58" s="5">
        <f>내역서!F688</f>
        <v>0</v>
      </c>
      <c r="F58" s="5">
        <f t="shared" si="6"/>
        <v>0</v>
      </c>
      <c r="G58" s="5">
        <f>내역서!H688</f>
        <v>0</v>
      </c>
      <c r="H58" s="5">
        <f t="shared" si="7"/>
        <v>0</v>
      </c>
      <c r="I58" s="5">
        <f>내역서!J688</f>
        <v>0</v>
      </c>
      <c r="J58" s="5">
        <f t="shared" si="8"/>
        <v>0</v>
      </c>
      <c r="K58" s="5">
        <f t="shared" si="9"/>
        <v>0</v>
      </c>
      <c r="L58" s="5">
        <f t="shared" si="10"/>
        <v>0</v>
      </c>
      <c r="M58" s="8"/>
      <c r="Q58" s="1">
        <v>1</v>
      </c>
      <c r="R58" s="1">
        <f>D58*내역서!R688</f>
        <v>0</v>
      </c>
      <c r="S58" s="1">
        <f>D58*내역서!S688</f>
        <v>0</v>
      </c>
      <c r="T58" s="1">
        <f>D58*내역서!T688</f>
        <v>0</v>
      </c>
      <c r="U58" s="1">
        <f>D58*내역서!U688</f>
        <v>0</v>
      </c>
      <c r="V58" s="1">
        <f>D58*내역서!V688</f>
        <v>0</v>
      </c>
      <c r="W58" s="1">
        <f>D58*내역서!W688</f>
        <v>0</v>
      </c>
      <c r="X58" s="1">
        <f>D58*내역서!X688</f>
        <v>0</v>
      </c>
      <c r="Y58" s="1">
        <f>D58*내역서!Y688</f>
        <v>0</v>
      </c>
      <c r="Z58" s="1">
        <f>D58*내역서!Z688</f>
        <v>0</v>
      </c>
      <c r="AA58" s="1">
        <f>D58*내역서!AA688</f>
        <v>0</v>
      </c>
      <c r="AB58" s="1">
        <f>D58*내역서!AB688</f>
        <v>0</v>
      </c>
      <c r="AC58" s="1">
        <f>D58*내역서!AC688</f>
        <v>0</v>
      </c>
      <c r="AD58" s="1">
        <f>D58*내역서!AD688</f>
        <v>0</v>
      </c>
      <c r="AE58" s="1">
        <f>D58*내역서!AE688</f>
        <v>0</v>
      </c>
      <c r="AF58" s="1">
        <f>D58*내역서!AF688</f>
        <v>0</v>
      </c>
      <c r="AG58" s="1">
        <f>D58*내역서!AG688</f>
        <v>0</v>
      </c>
      <c r="AH58" s="1">
        <f>D58*내역서!AH688</f>
        <v>0</v>
      </c>
      <c r="AI58" s="1">
        <f>D58*내역서!AI688</f>
        <v>0</v>
      </c>
      <c r="AJ58" s="1">
        <f>D58*내역서!AJ688</f>
        <v>0</v>
      </c>
      <c r="AK58" s="1">
        <f>D58*내역서!AK688</f>
        <v>0</v>
      </c>
      <c r="AL58" s="1">
        <f>D58*내역서!AL688</f>
        <v>0</v>
      </c>
      <c r="AM58" s="1">
        <f>D58*내역서!AM688</f>
        <v>0</v>
      </c>
      <c r="AN58" s="1">
        <f>D58*내역서!AN688</f>
        <v>0</v>
      </c>
      <c r="AO58" s="1">
        <f>D58*내역서!AO688</f>
        <v>0</v>
      </c>
      <c r="AP58" s="1">
        <f>D58*내역서!AP688</f>
        <v>0</v>
      </c>
      <c r="AQ58" s="1">
        <f>D58*내역서!AQ688</f>
        <v>0</v>
      </c>
    </row>
    <row r="59" spans="1:43" ht="23.1" customHeight="1">
      <c r="A59" s="3" t="s">
        <v>367</v>
      </c>
      <c r="B59" s="7"/>
      <c r="C59" s="4" t="s">
        <v>52</v>
      </c>
      <c r="D59" s="8">
        <v>1</v>
      </c>
      <c r="E59" s="5">
        <f>내역서!F706</f>
        <v>0</v>
      </c>
      <c r="F59" s="5">
        <f t="shared" si="6"/>
        <v>0</v>
      </c>
      <c r="G59" s="5">
        <f>내역서!H706</f>
        <v>0</v>
      </c>
      <c r="H59" s="5">
        <f t="shared" si="7"/>
        <v>0</v>
      </c>
      <c r="I59" s="5">
        <f>내역서!J706</f>
        <v>0</v>
      </c>
      <c r="J59" s="5">
        <f t="shared" si="8"/>
        <v>0</v>
      </c>
      <c r="K59" s="5">
        <f t="shared" si="9"/>
        <v>0</v>
      </c>
      <c r="L59" s="5">
        <f t="shared" si="10"/>
        <v>0</v>
      </c>
      <c r="M59" s="8"/>
      <c r="Q59" s="1">
        <v>1</v>
      </c>
      <c r="R59" s="1">
        <f>D59*내역서!R706</f>
        <v>0</v>
      </c>
      <c r="S59" s="1">
        <f>D59*내역서!S706</f>
        <v>0</v>
      </c>
      <c r="T59" s="1">
        <f>D59*내역서!T706</f>
        <v>0</v>
      </c>
      <c r="U59" s="1">
        <f>D59*내역서!U706</f>
        <v>0</v>
      </c>
      <c r="V59" s="1">
        <f>D59*내역서!V706</f>
        <v>0</v>
      </c>
      <c r="W59" s="1">
        <f>D59*내역서!W706</f>
        <v>0</v>
      </c>
      <c r="X59" s="1">
        <f>D59*내역서!X706</f>
        <v>0</v>
      </c>
      <c r="Y59" s="1">
        <f>D59*내역서!Y706</f>
        <v>0</v>
      </c>
      <c r="Z59" s="1">
        <f>D59*내역서!Z706</f>
        <v>0</v>
      </c>
      <c r="AA59" s="1">
        <f>D59*내역서!AA706</f>
        <v>0</v>
      </c>
      <c r="AB59" s="1">
        <f>D59*내역서!AB706</f>
        <v>0</v>
      </c>
      <c r="AC59" s="1">
        <f>D59*내역서!AC706</f>
        <v>0</v>
      </c>
      <c r="AD59" s="1">
        <f>D59*내역서!AD706</f>
        <v>0</v>
      </c>
      <c r="AE59" s="1">
        <f>D59*내역서!AE706</f>
        <v>0</v>
      </c>
      <c r="AF59" s="1">
        <f>D59*내역서!AF706</f>
        <v>0</v>
      </c>
      <c r="AG59" s="1">
        <f>D59*내역서!AG706</f>
        <v>0</v>
      </c>
      <c r="AH59" s="1">
        <f>D59*내역서!AH706</f>
        <v>0</v>
      </c>
      <c r="AI59" s="1">
        <f>D59*내역서!AI706</f>
        <v>0</v>
      </c>
      <c r="AJ59" s="1">
        <f>D59*내역서!AJ706</f>
        <v>0</v>
      </c>
      <c r="AK59" s="1">
        <f>D59*내역서!AK706</f>
        <v>0</v>
      </c>
      <c r="AL59" s="1">
        <f>D59*내역서!AL706</f>
        <v>0</v>
      </c>
      <c r="AM59" s="1">
        <f>D59*내역서!AM706</f>
        <v>0</v>
      </c>
      <c r="AN59" s="1">
        <f>D59*내역서!AN706</f>
        <v>0</v>
      </c>
      <c r="AO59" s="1">
        <f>D59*내역서!AO706</f>
        <v>0</v>
      </c>
      <c r="AP59" s="1">
        <f>D59*내역서!AP706</f>
        <v>0</v>
      </c>
      <c r="AQ59" s="1">
        <f>D59*내역서!AQ706</f>
        <v>0</v>
      </c>
    </row>
    <row r="60" spans="1:43" ht="23.1" customHeight="1">
      <c r="A60" s="3" t="s">
        <v>368</v>
      </c>
      <c r="B60" s="7"/>
      <c r="C60" s="4" t="s">
        <v>52</v>
      </c>
      <c r="D60" s="8">
        <v>1</v>
      </c>
      <c r="E60" s="5">
        <f>내역서!F724</f>
        <v>0</v>
      </c>
      <c r="F60" s="5">
        <f t="shared" si="6"/>
        <v>0</v>
      </c>
      <c r="G60" s="5">
        <f>내역서!H724</f>
        <v>0</v>
      </c>
      <c r="H60" s="5">
        <f t="shared" si="7"/>
        <v>0</v>
      </c>
      <c r="I60" s="5">
        <f>내역서!J724</f>
        <v>0</v>
      </c>
      <c r="J60" s="5">
        <f t="shared" si="8"/>
        <v>0</v>
      </c>
      <c r="K60" s="5">
        <f t="shared" si="9"/>
        <v>0</v>
      </c>
      <c r="L60" s="5">
        <f t="shared" si="10"/>
        <v>0</v>
      </c>
      <c r="M60" s="8"/>
      <c r="Q60" s="1">
        <v>1</v>
      </c>
      <c r="R60" s="1">
        <f>D60*내역서!R724</f>
        <v>0</v>
      </c>
      <c r="S60" s="1">
        <f>D60*내역서!S724</f>
        <v>0</v>
      </c>
      <c r="T60" s="1">
        <f>D60*내역서!T724</f>
        <v>0</v>
      </c>
      <c r="U60" s="1">
        <f>D60*내역서!U724</f>
        <v>0</v>
      </c>
      <c r="V60" s="1">
        <f>D60*내역서!V724</f>
        <v>0</v>
      </c>
      <c r="W60" s="1">
        <f>D60*내역서!W724</f>
        <v>0</v>
      </c>
      <c r="X60" s="1">
        <f>D60*내역서!X724</f>
        <v>0</v>
      </c>
      <c r="Y60" s="1">
        <f>D60*내역서!Y724</f>
        <v>0</v>
      </c>
      <c r="Z60" s="1">
        <f>D60*내역서!Z724</f>
        <v>0</v>
      </c>
      <c r="AA60" s="1">
        <f>D60*내역서!AA724</f>
        <v>0</v>
      </c>
      <c r="AB60" s="1">
        <f>D60*내역서!AB724</f>
        <v>0</v>
      </c>
      <c r="AC60" s="1">
        <f>D60*내역서!AC724</f>
        <v>0</v>
      </c>
      <c r="AD60" s="1">
        <f>D60*내역서!AD724</f>
        <v>0</v>
      </c>
      <c r="AE60" s="1">
        <f>D60*내역서!AE724</f>
        <v>0</v>
      </c>
      <c r="AF60" s="1">
        <f>D60*내역서!AF724</f>
        <v>0</v>
      </c>
      <c r="AG60" s="1">
        <f>D60*내역서!AG724</f>
        <v>0</v>
      </c>
      <c r="AH60" s="1">
        <f>D60*내역서!AH724</f>
        <v>0</v>
      </c>
      <c r="AI60" s="1">
        <f>D60*내역서!AI724</f>
        <v>0</v>
      </c>
      <c r="AJ60" s="1">
        <f>D60*내역서!AJ724</f>
        <v>0</v>
      </c>
      <c r="AK60" s="1">
        <f>D60*내역서!AK724</f>
        <v>0</v>
      </c>
      <c r="AL60" s="1">
        <f>D60*내역서!AL724</f>
        <v>0</v>
      </c>
      <c r="AM60" s="1">
        <f>D60*내역서!AM724</f>
        <v>0</v>
      </c>
      <c r="AN60" s="1">
        <f>D60*내역서!AN724</f>
        <v>0</v>
      </c>
      <c r="AO60" s="1">
        <f>D60*내역서!AO724</f>
        <v>0</v>
      </c>
      <c r="AP60" s="1">
        <f>D60*내역서!AP724</f>
        <v>0</v>
      </c>
      <c r="AQ60" s="1">
        <f>D60*내역서!AQ724</f>
        <v>0</v>
      </c>
    </row>
    <row r="61" spans="1:43" ht="23.1" customHeight="1">
      <c r="A61" s="3" t="s">
        <v>369</v>
      </c>
      <c r="B61" s="7"/>
      <c r="C61" s="4" t="s">
        <v>52</v>
      </c>
      <c r="D61" s="8">
        <v>1</v>
      </c>
      <c r="E61" s="5">
        <f>내역서!F742</f>
        <v>0</v>
      </c>
      <c r="F61" s="5">
        <f t="shared" si="6"/>
        <v>0</v>
      </c>
      <c r="G61" s="5">
        <f>내역서!H742</f>
        <v>0</v>
      </c>
      <c r="H61" s="5">
        <f t="shared" si="7"/>
        <v>0</v>
      </c>
      <c r="I61" s="5">
        <f>내역서!J742</f>
        <v>0</v>
      </c>
      <c r="J61" s="5">
        <f t="shared" si="8"/>
        <v>0</v>
      </c>
      <c r="K61" s="5">
        <f t="shared" si="9"/>
        <v>0</v>
      </c>
      <c r="L61" s="5">
        <f t="shared" si="10"/>
        <v>0</v>
      </c>
      <c r="M61" s="8"/>
      <c r="Q61" s="1">
        <v>1</v>
      </c>
      <c r="R61" s="1">
        <f>D61*내역서!R742</f>
        <v>0</v>
      </c>
      <c r="S61" s="1">
        <f>D61*내역서!S742</f>
        <v>0</v>
      </c>
      <c r="T61" s="1">
        <f>D61*내역서!T742</f>
        <v>0</v>
      </c>
      <c r="U61" s="1">
        <f>D61*내역서!U742</f>
        <v>0</v>
      </c>
      <c r="V61" s="1">
        <f>D61*내역서!V742</f>
        <v>0</v>
      </c>
      <c r="W61" s="1">
        <f>D61*내역서!W742</f>
        <v>0</v>
      </c>
      <c r="X61" s="1">
        <f>D61*내역서!X742</f>
        <v>0</v>
      </c>
      <c r="Y61" s="1">
        <f>D61*내역서!Y742</f>
        <v>0</v>
      </c>
      <c r="Z61" s="1">
        <f>D61*내역서!Z742</f>
        <v>0</v>
      </c>
      <c r="AA61" s="1">
        <f>D61*내역서!AA742</f>
        <v>0</v>
      </c>
      <c r="AB61" s="1">
        <f>D61*내역서!AB742</f>
        <v>0</v>
      </c>
      <c r="AC61" s="1">
        <f>D61*내역서!AC742</f>
        <v>0</v>
      </c>
      <c r="AD61" s="1">
        <f>D61*내역서!AD742</f>
        <v>0</v>
      </c>
      <c r="AE61" s="1">
        <f>D61*내역서!AE742</f>
        <v>0</v>
      </c>
      <c r="AF61" s="1">
        <f>D61*내역서!AF742</f>
        <v>0</v>
      </c>
      <c r="AG61" s="1">
        <f>D61*내역서!AG742</f>
        <v>0</v>
      </c>
      <c r="AH61" s="1">
        <f>D61*내역서!AH742</f>
        <v>0</v>
      </c>
      <c r="AI61" s="1">
        <f>D61*내역서!AI742</f>
        <v>0</v>
      </c>
      <c r="AJ61" s="1">
        <f>D61*내역서!AJ742</f>
        <v>0</v>
      </c>
      <c r="AK61" s="1">
        <f>D61*내역서!AK742</f>
        <v>0</v>
      </c>
      <c r="AL61" s="1">
        <f>D61*내역서!AL742</f>
        <v>0</v>
      </c>
      <c r="AM61" s="1">
        <f>D61*내역서!AM742</f>
        <v>0</v>
      </c>
      <c r="AN61" s="1">
        <f>D61*내역서!AN742</f>
        <v>0</v>
      </c>
      <c r="AO61" s="1">
        <f>D61*내역서!AO742</f>
        <v>0</v>
      </c>
      <c r="AP61" s="1">
        <f>D61*내역서!AP742</f>
        <v>0</v>
      </c>
      <c r="AQ61" s="1">
        <f>D61*내역서!AQ742</f>
        <v>0</v>
      </c>
    </row>
    <row r="62" spans="1:43" ht="23.1" customHeight="1">
      <c r="A62" s="3" t="s">
        <v>370</v>
      </c>
      <c r="B62" s="7"/>
      <c r="C62" s="4" t="s">
        <v>52</v>
      </c>
      <c r="D62" s="8">
        <v>1</v>
      </c>
      <c r="E62" s="5">
        <f>내역서!F760</f>
        <v>0</v>
      </c>
      <c r="F62" s="5">
        <f t="shared" si="6"/>
        <v>0</v>
      </c>
      <c r="G62" s="5">
        <f>내역서!H760</f>
        <v>0</v>
      </c>
      <c r="H62" s="5">
        <f t="shared" si="7"/>
        <v>0</v>
      </c>
      <c r="I62" s="5">
        <f>내역서!J760</f>
        <v>0</v>
      </c>
      <c r="J62" s="5">
        <f t="shared" si="8"/>
        <v>0</v>
      </c>
      <c r="K62" s="5">
        <f t="shared" si="9"/>
        <v>0</v>
      </c>
      <c r="L62" s="5">
        <f t="shared" si="10"/>
        <v>0</v>
      </c>
      <c r="M62" s="8"/>
      <c r="Q62" s="1">
        <v>1</v>
      </c>
      <c r="R62" s="1">
        <f>D62*내역서!R760</f>
        <v>0</v>
      </c>
      <c r="S62" s="1">
        <f>D62*내역서!S760</f>
        <v>0</v>
      </c>
      <c r="T62" s="1">
        <f>D62*내역서!T760</f>
        <v>0</v>
      </c>
      <c r="U62" s="1">
        <f>D62*내역서!U760</f>
        <v>0</v>
      </c>
      <c r="V62" s="1">
        <f>D62*내역서!V760</f>
        <v>0</v>
      </c>
      <c r="W62" s="1">
        <f>D62*내역서!W760</f>
        <v>0</v>
      </c>
      <c r="X62" s="1">
        <f>D62*내역서!X760</f>
        <v>0</v>
      </c>
      <c r="Y62" s="1">
        <f>D62*내역서!Y760</f>
        <v>0</v>
      </c>
      <c r="Z62" s="1">
        <f>D62*내역서!Z760</f>
        <v>0</v>
      </c>
      <c r="AA62" s="1">
        <f>D62*내역서!AA760</f>
        <v>0</v>
      </c>
      <c r="AB62" s="1">
        <f>D62*내역서!AB760</f>
        <v>0</v>
      </c>
      <c r="AC62" s="1">
        <f>D62*내역서!AC760</f>
        <v>0</v>
      </c>
      <c r="AD62" s="1">
        <f>D62*내역서!AD760</f>
        <v>0</v>
      </c>
      <c r="AE62" s="1">
        <f>D62*내역서!AE760</f>
        <v>0</v>
      </c>
      <c r="AF62" s="1">
        <f>D62*내역서!AF760</f>
        <v>0</v>
      </c>
      <c r="AG62" s="1">
        <f>D62*내역서!AG760</f>
        <v>0</v>
      </c>
      <c r="AH62" s="1">
        <f>D62*내역서!AH760</f>
        <v>0</v>
      </c>
      <c r="AI62" s="1">
        <f>D62*내역서!AI760</f>
        <v>0</v>
      </c>
      <c r="AJ62" s="1">
        <f>D62*내역서!AJ760</f>
        <v>0</v>
      </c>
      <c r="AK62" s="1">
        <f>D62*내역서!AK760</f>
        <v>0</v>
      </c>
      <c r="AL62" s="1">
        <f>D62*내역서!AL760</f>
        <v>0</v>
      </c>
      <c r="AM62" s="1">
        <f>D62*내역서!AM760</f>
        <v>0</v>
      </c>
      <c r="AN62" s="1">
        <f>D62*내역서!AN760</f>
        <v>0</v>
      </c>
      <c r="AO62" s="1">
        <f>D62*내역서!AO760</f>
        <v>0</v>
      </c>
      <c r="AP62" s="1">
        <f>D62*내역서!AP760</f>
        <v>0</v>
      </c>
      <c r="AQ62" s="1">
        <f>D62*내역서!AQ760</f>
        <v>0</v>
      </c>
    </row>
    <row r="63" spans="1:43" ht="23.1" customHeight="1">
      <c r="A63" s="3" t="s">
        <v>371</v>
      </c>
      <c r="B63" s="7"/>
      <c r="C63" s="4" t="s">
        <v>52</v>
      </c>
      <c r="D63" s="8">
        <v>1</v>
      </c>
      <c r="E63" s="5">
        <f>내역서!F778</f>
        <v>0</v>
      </c>
      <c r="F63" s="5">
        <f t="shared" si="6"/>
        <v>0</v>
      </c>
      <c r="G63" s="5">
        <f>내역서!H778</f>
        <v>0</v>
      </c>
      <c r="H63" s="5">
        <f t="shared" si="7"/>
        <v>0</v>
      </c>
      <c r="I63" s="5">
        <f>내역서!J778</f>
        <v>0</v>
      </c>
      <c r="J63" s="5">
        <f t="shared" si="8"/>
        <v>0</v>
      </c>
      <c r="K63" s="5">
        <f t="shared" si="9"/>
        <v>0</v>
      </c>
      <c r="L63" s="5">
        <f t="shared" si="10"/>
        <v>0</v>
      </c>
      <c r="M63" s="8"/>
      <c r="Q63" s="1">
        <v>1</v>
      </c>
      <c r="R63" s="1">
        <f>D63*내역서!R778</f>
        <v>0</v>
      </c>
      <c r="S63" s="1">
        <f>D63*내역서!S778</f>
        <v>0</v>
      </c>
      <c r="T63" s="1">
        <f>D63*내역서!T778</f>
        <v>0</v>
      </c>
      <c r="U63" s="1">
        <f>D63*내역서!U778</f>
        <v>0</v>
      </c>
      <c r="V63" s="1">
        <f>D63*내역서!V778</f>
        <v>0</v>
      </c>
      <c r="W63" s="1">
        <f>D63*내역서!W778</f>
        <v>0</v>
      </c>
      <c r="X63" s="1">
        <f>D63*내역서!X778</f>
        <v>0</v>
      </c>
      <c r="Y63" s="1">
        <f>D63*내역서!Y778</f>
        <v>0</v>
      </c>
      <c r="Z63" s="1">
        <f>D63*내역서!Z778</f>
        <v>0</v>
      </c>
      <c r="AA63" s="1">
        <f>D63*내역서!AA778</f>
        <v>0</v>
      </c>
      <c r="AB63" s="1">
        <f>D63*내역서!AB778</f>
        <v>0</v>
      </c>
      <c r="AC63" s="1">
        <f>D63*내역서!AC778</f>
        <v>0</v>
      </c>
      <c r="AD63" s="1">
        <f>D63*내역서!AD778</f>
        <v>0</v>
      </c>
      <c r="AE63" s="1">
        <f>D63*내역서!AE778</f>
        <v>0</v>
      </c>
      <c r="AF63" s="1">
        <f>D63*내역서!AF778</f>
        <v>0</v>
      </c>
      <c r="AG63" s="1">
        <f>D63*내역서!AG778</f>
        <v>0</v>
      </c>
      <c r="AH63" s="1">
        <f>D63*내역서!AH778</f>
        <v>0</v>
      </c>
      <c r="AI63" s="1">
        <f>D63*내역서!AI778</f>
        <v>0</v>
      </c>
      <c r="AJ63" s="1">
        <f>D63*내역서!AJ778</f>
        <v>0</v>
      </c>
      <c r="AK63" s="1">
        <f>D63*내역서!AK778</f>
        <v>0</v>
      </c>
      <c r="AL63" s="1">
        <f>D63*내역서!AL778</f>
        <v>0</v>
      </c>
      <c r="AM63" s="1">
        <f>D63*내역서!AM778</f>
        <v>0</v>
      </c>
      <c r="AN63" s="1">
        <f>D63*내역서!AN778</f>
        <v>0</v>
      </c>
      <c r="AO63" s="1">
        <f>D63*내역서!AO778</f>
        <v>0</v>
      </c>
      <c r="AP63" s="1">
        <f>D63*내역서!AP778</f>
        <v>0</v>
      </c>
      <c r="AQ63" s="1">
        <f>D63*내역서!AQ778</f>
        <v>0</v>
      </c>
    </row>
    <row r="64" spans="1:43" ht="23.1" customHeight="1">
      <c r="A64" s="3" t="s">
        <v>372</v>
      </c>
      <c r="B64" s="7"/>
      <c r="C64" s="4" t="s">
        <v>52</v>
      </c>
      <c r="D64" s="8">
        <v>1</v>
      </c>
      <c r="E64" s="5">
        <f>내역서!F796</f>
        <v>0</v>
      </c>
      <c r="F64" s="5">
        <f t="shared" si="6"/>
        <v>0</v>
      </c>
      <c r="G64" s="5">
        <f>내역서!H796</f>
        <v>0</v>
      </c>
      <c r="H64" s="5">
        <f t="shared" si="7"/>
        <v>0</v>
      </c>
      <c r="I64" s="5">
        <f>내역서!J796</f>
        <v>0</v>
      </c>
      <c r="J64" s="5">
        <f t="shared" si="8"/>
        <v>0</v>
      </c>
      <c r="K64" s="5">
        <f t="shared" si="9"/>
        <v>0</v>
      </c>
      <c r="L64" s="5">
        <f t="shared" si="10"/>
        <v>0</v>
      </c>
      <c r="M64" s="8"/>
      <c r="Q64" s="1">
        <v>1</v>
      </c>
      <c r="R64" s="1">
        <f>D64*내역서!R796</f>
        <v>0</v>
      </c>
      <c r="S64" s="1">
        <f>D64*내역서!S796</f>
        <v>0</v>
      </c>
      <c r="T64" s="1">
        <f>D64*내역서!T796</f>
        <v>0</v>
      </c>
      <c r="U64" s="1">
        <f>D64*내역서!U796</f>
        <v>0</v>
      </c>
      <c r="V64" s="1">
        <f>D64*내역서!V796</f>
        <v>0</v>
      </c>
      <c r="W64" s="1">
        <f>D64*내역서!W796</f>
        <v>0</v>
      </c>
      <c r="X64" s="1">
        <f>D64*내역서!X796</f>
        <v>0</v>
      </c>
      <c r="Y64" s="1">
        <f>D64*내역서!Y796</f>
        <v>0</v>
      </c>
      <c r="Z64" s="1">
        <f>D64*내역서!Z796</f>
        <v>0</v>
      </c>
      <c r="AA64" s="1">
        <f>D64*내역서!AA796</f>
        <v>0</v>
      </c>
      <c r="AB64" s="1">
        <f>D64*내역서!AB796</f>
        <v>0</v>
      </c>
      <c r="AC64" s="1">
        <f>D64*내역서!AC796</f>
        <v>0</v>
      </c>
      <c r="AD64" s="1">
        <f>D64*내역서!AD796</f>
        <v>0</v>
      </c>
      <c r="AE64" s="1">
        <f>D64*내역서!AE796</f>
        <v>0</v>
      </c>
      <c r="AF64" s="1">
        <f>D64*내역서!AF796</f>
        <v>0</v>
      </c>
      <c r="AG64" s="1">
        <f>D64*내역서!AG796</f>
        <v>0</v>
      </c>
      <c r="AH64" s="1">
        <f>D64*내역서!AH796</f>
        <v>0</v>
      </c>
      <c r="AI64" s="1">
        <f>D64*내역서!AI796</f>
        <v>0</v>
      </c>
      <c r="AJ64" s="1">
        <f>D64*내역서!AJ796</f>
        <v>0</v>
      </c>
      <c r="AK64" s="1">
        <f>D64*내역서!AK796</f>
        <v>0</v>
      </c>
      <c r="AL64" s="1">
        <f>D64*내역서!AL796</f>
        <v>0</v>
      </c>
      <c r="AM64" s="1">
        <f>D64*내역서!AM796</f>
        <v>0</v>
      </c>
      <c r="AN64" s="1">
        <f>D64*내역서!AN796</f>
        <v>0</v>
      </c>
      <c r="AO64" s="1">
        <f>D64*내역서!AO796</f>
        <v>0</v>
      </c>
      <c r="AP64" s="1">
        <f>D64*내역서!AP796</f>
        <v>0</v>
      </c>
      <c r="AQ64" s="1">
        <f>D64*내역서!AQ796</f>
        <v>0</v>
      </c>
    </row>
    <row r="65" spans="1:43" ht="23.1" customHeight="1">
      <c r="A65" s="3" t="s">
        <v>373</v>
      </c>
      <c r="B65" s="7"/>
      <c r="C65" s="4" t="s">
        <v>52</v>
      </c>
      <c r="D65" s="8">
        <v>1</v>
      </c>
      <c r="E65" s="5">
        <f>내역서!F814</f>
        <v>0</v>
      </c>
      <c r="F65" s="5">
        <f t="shared" si="6"/>
        <v>0</v>
      </c>
      <c r="G65" s="5">
        <f>내역서!H814</f>
        <v>0</v>
      </c>
      <c r="H65" s="5">
        <f t="shared" si="7"/>
        <v>0</v>
      </c>
      <c r="I65" s="5">
        <f>내역서!J814</f>
        <v>0</v>
      </c>
      <c r="J65" s="5">
        <f t="shared" si="8"/>
        <v>0</v>
      </c>
      <c r="K65" s="5">
        <f t="shared" si="9"/>
        <v>0</v>
      </c>
      <c r="L65" s="5">
        <f t="shared" si="10"/>
        <v>0</v>
      </c>
      <c r="M65" s="8"/>
      <c r="Q65" s="1">
        <v>1</v>
      </c>
      <c r="R65" s="1">
        <f>D65*내역서!R814</f>
        <v>0</v>
      </c>
      <c r="S65" s="1">
        <f>D65*내역서!S814</f>
        <v>0</v>
      </c>
      <c r="T65" s="1">
        <f>D65*내역서!T814</f>
        <v>0</v>
      </c>
      <c r="U65" s="1">
        <f>D65*내역서!U814</f>
        <v>0</v>
      </c>
      <c r="V65" s="1">
        <f>D65*내역서!V814</f>
        <v>0</v>
      </c>
      <c r="W65" s="1">
        <f>D65*내역서!W814</f>
        <v>0</v>
      </c>
      <c r="X65" s="1">
        <f>D65*내역서!X814</f>
        <v>0</v>
      </c>
      <c r="Y65" s="1">
        <f>D65*내역서!Y814</f>
        <v>0</v>
      </c>
      <c r="Z65" s="1">
        <f>D65*내역서!Z814</f>
        <v>0</v>
      </c>
      <c r="AA65" s="1">
        <f>D65*내역서!AA814</f>
        <v>0</v>
      </c>
      <c r="AB65" s="1">
        <f>D65*내역서!AB814</f>
        <v>0</v>
      </c>
      <c r="AC65" s="1">
        <f>D65*내역서!AC814</f>
        <v>0</v>
      </c>
      <c r="AD65" s="1">
        <f>D65*내역서!AD814</f>
        <v>0</v>
      </c>
      <c r="AE65" s="1">
        <f>D65*내역서!AE814</f>
        <v>0</v>
      </c>
      <c r="AF65" s="1">
        <f>D65*내역서!AF814</f>
        <v>0</v>
      </c>
      <c r="AG65" s="1">
        <f>D65*내역서!AG814</f>
        <v>0</v>
      </c>
      <c r="AH65" s="1">
        <f>D65*내역서!AH814</f>
        <v>0</v>
      </c>
      <c r="AI65" s="1">
        <f>D65*내역서!AI814</f>
        <v>0</v>
      </c>
      <c r="AJ65" s="1">
        <f>D65*내역서!AJ814</f>
        <v>0</v>
      </c>
      <c r="AK65" s="1">
        <f>D65*내역서!AK814</f>
        <v>0</v>
      </c>
      <c r="AL65" s="1">
        <f>D65*내역서!AL814</f>
        <v>0</v>
      </c>
      <c r="AM65" s="1">
        <f>D65*내역서!AM814</f>
        <v>0</v>
      </c>
      <c r="AN65" s="1">
        <f>D65*내역서!AN814</f>
        <v>0</v>
      </c>
      <c r="AO65" s="1">
        <f>D65*내역서!AO814</f>
        <v>0</v>
      </c>
      <c r="AP65" s="1">
        <f>D65*내역서!AP814</f>
        <v>0</v>
      </c>
      <c r="AQ65" s="1">
        <f>D65*내역서!AQ814</f>
        <v>0</v>
      </c>
    </row>
    <row r="66" spans="1:43" ht="23.1" customHeight="1">
      <c r="A66" s="3" t="s">
        <v>374</v>
      </c>
      <c r="B66" s="7"/>
      <c r="C66" s="4" t="s">
        <v>52</v>
      </c>
      <c r="D66" s="8">
        <v>1</v>
      </c>
      <c r="E66" s="5">
        <f>내역서!F832</f>
        <v>0</v>
      </c>
      <c r="F66" s="5">
        <f t="shared" si="6"/>
        <v>0</v>
      </c>
      <c r="G66" s="5">
        <f>내역서!H832</f>
        <v>0</v>
      </c>
      <c r="H66" s="5">
        <f t="shared" si="7"/>
        <v>0</v>
      </c>
      <c r="I66" s="5">
        <f>내역서!J832</f>
        <v>0</v>
      </c>
      <c r="J66" s="5">
        <f t="shared" si="8"/>
        <v>0</v>
      </c>
      <c r="K66" s="5">
        <f t="shared" si="9"/>
        <v>0</v>
      </c>
      <c r="L66" s="5">
        <f t="shared" si="10"/>
        <v>0</v>
      </c>
      <c r="M66" s="8"/>
      <c r="Q66" s="1">
        <v>1</v>
      </c>
      <c r="R66" s="1">
        <f>D66*내역서!R832</f>
        <v>0</v>
      </c>
      <c r="S66" s="1">
        <f>D66*내역서!S832</f>
        <v>0</v>
      </c>
      <c r="T66" s="1">
        <f>D66*내역서!T832</f>
        <v>0</v>
      </c>
      <c r="U66" s="1">
        <f>D66*내역서!U832</f>
        <v>0</v>
      </c>
      <c r="V66" s="1">
        <f>D66*내역서!V832</f>
        <v>0</v>
      </c>
      <c r="W66" s="1">
        <f>D66*내역서!W832</f>
        <v>0</v>
      </c>
      <c r="X66" s="1">
        <f>D66*내역서!X832</f>
        <v>0</v>
      </c>
      <c r="Y66" s="1">
        <f>D66*내역서!Y832</f>
        <v>0</v>
      </c>
      <c r="Z66" s="1">
        <f>D66*내역서!Z832</f>
        <v>0</v>
      </c>
      <c r="AA66" s="1">
        <f>D66*내역서!AA832</f>
        <v>0</v>
      </c>
      <c r="AB66" s="1">
        <f>D66*내역서!AB832</f>
        <v>0</v>
      </c>
      <c r="AC66" s="1">
        <f>D66*내역서!AC832</f>
        <v>0</v>
      </c>
      <c r="AD66" s="1">
        <f>D66*내역서!AD832</f>
        <v>0</v>
      </c>
      <c r="AE66" s="1">
        <f>D66*내역서!AE832</f>
        <v>0</v>
      </c>
      <c r="AF66" s="1">
        <f>D66*내역서!AF832</f>
        <v>0</v>
      </c>
      <c r="AG66" s="1">
        <f>D66*내역서!AG832</f>
        <v>0</v>
      </c>
      <c r="AH66" s="1">
        <f>D66*내역서!AH832</f>
        <v>0</v>
      </c>
      <c r="AI66" s="1">
        <f>D66*내역서!AI832</f>
        <v>0</v>
      </c>
      <c r="AJ66" s="1">
        <f>D66*내역서!AJ832</f>
        <v>0</v>
      </c>
      <c r="AK66" s="1">
        <f>D66*내역서!AK832</f>
        <v>0</v>
      </c>
      <c r="AL66" s="1">
        <f>D66*내역서!AL832</f>
        <v>0</v>
      </c>
      <c r="AM66" s="1">
        <f>D66*내역서!AM832</f>
        <v>0</v>
      </c>
      <c r="AN66" s="1">
        <f>D66*내역서!AN832</f>
        <v>0</v>
      </c>
      <c r="AO66" s="1">
        <f>D66*내역서!AO832</f>
        <v>0</v>
      </c>
      <c r="AP66" s="1">
        <f>D66*내역서!AP832</f>
        <v>0</v>
      </c>
      <c r="AQ66" s="1">
        <f>D66*내역서!AQ832</f>
        <v>0</v>
      </c>
    </row>
    <row r="67" spans="1:43" ht="23.1" customHeight="1">
      <c r="A67" s="3" t="s">
        <v>375</v>
      </c>
      <c r="B67" s="7"/>
      <c r="C67" s="4" t="s">
        <v>52</v>
      </c>
      <c r="D67" s="8">
        <v>1</v>
      </c>
      <c r="E67" s="5">
        <f>내역서!F850</f>
        <v>0</v>
      </c>
      <c r="F67" s="5">
        <f t="shared" si="6"/>
        <v>0</v>
      </c>
      <c r="G67" s="5">
        <f>내역서!H850</f>
        <v>0</v>
      </c>
      <c r="H67" s="5">
        <f t="shared" si="7"/>
        <v>0</v>
      </c>
      <c r="I67" s="5">
        <f>내역서!J850</f>
        <v>0</v>
      </c>
      <c r="J67" s="5">
        <f t="shared" si="8"/>
        <v>0</v>
      </c>
      <c r="K67" s="5">
        <f t="shared" si="9"/>
        <v>0</v>
      </c>
      <c r="L67" s="5">
        <f t="shared" si="10"/>
        <v>0</v>
      </c>
      <c r="M67" s="8"/>
      <c r="Q67" s="1">
        <v>1</v>
      </c>
      <c r="R67" s="1">
        <f>D67*내역서!R850</f>
        <v>0</v>
      </c>
      <c r="S67" s="1">
        <f>D67*내역서!S850</f>
        <v>0</v>
      </c>
      <c r="T67" s="1">
        <f>D67*내역서!T850</f>
        <v>0</v>
      </c>
      <c r="U67" s="1">
        <f>D67*내역서!U850</f>
        <v>0</v>
      </c>
      <c r="V67" s="1">
        <f>D67*내역서!V850</f>
        <v>0</v>
      </c>
      <c r="W67" s="1">
        <f>D67*내역서!W850</f>
        <v>0</v>
      </c>
      <c r="X67" s="1">
        <f>D67*내역서!X850</f>
        <v>0</v>
      </c>
      <c r="Y67" s="1">
        <f>D67*내역서!Y850</f>
        <v>0</v>
      </c>
      <c r="Z67" s="1">
        <f>D67*내역서!Z850</f>
        <v>0</v>
      </c>
      <c r="AA67" s="1">
        <f>D67*내역서!AA850</f>
        <v>0</v>
      </c>
      <c r="AB67" s="1">
        <f>D67*내역서!AB850</f>
        <v>0</v>
      </c>
      <c r="AC67" s="1">
        <f>D67*내역서!AC850</f>
        <v>0</v>
      </c>
      <c r="AD67" s="1">
        <f>D67*내역서!AD850</f>
        <v>0</v>
      </c>
      <c r="AE67" s="1">
        <f>D67*내역서!AE850</f>
        <v>0</v>
      </c>
      <c r="AF67" s="1">
        <f>D67*내역서!AF850</f>
        <v>0</v>
      </c>
      <c r="AG67" s="1">
        <f>D67*내역서!AG850</f>
        <v>0</v>
      </c>
      <c r="AH67" s="1">
        <f>D67*내역서!AH850</f>
        <v>0</v>
      </c>
      <c r="AI67" s="1">
        <f>D67*내역서!AI850</f>
        <v>0</v>
      </c>
      <c r="AJ67" s="1">
        <f>D67*내역서!AJ850</f>
        <v>0</v>
      </c>
      <c r="AK67" s="1">
        <f>D67*내역서!AK850</f>
        <v>0</v>
      </c>
      <c r="AL67" s="1">
        <f>D67*내역서!AL850</f>
        <v>0</v>
      </c>
      <c r="AM67" s="1">
        <f>D67*내역서!AM850</f>
        <v>0</v>
      </c>
      <c r="AN67" s="1">
        <f>D67*내역서!AN850</f>
        <v>0</v>
      </c>
      <c r="AO67" s="1">
        <f>D67*내역서!AO850</f>
        <v>0</v>
      </c>
      <c r="AP67" s="1">
        <f>D67*내역서!AP850</f>
        <v>0</v>
      </c>
      <c r="AQ67" s="1">
        <f>D67*내역서!AQ850</f>
        <v>0</v>
      </c>
    </row>
    <row r="68" spans="1:43" ht="23.1" customHeight="1">
      <c r="A68" s="3" t="s">
        <v>376</v>
      </c>
      <c r="B68" s="7"/>
      <c r="C68" s="4" t="s">
        <v>52</v>
      </c>
      <c r="D68" s="8">
        <v>1</v>
      </c>
      <c r="E68" s="5">
        <f>내역서!F868</f>
        <v>0</v>
      </c>
      <c r="F68" s="5">
        <f t="shared" si="6"/>
        <v>0</v>
      </c>
      <c r="G68" s="5">
        <f>내역서!H868</f>
        <v>0</v>
      </c>
      <c r="H68" s="5">
        <f t="shared" si="7"/>
        <v>0</v>
      </c>
      <c r="I68" s="5">
        <f>내역서!J868</f>
        <v>0</v>
      </c>
      <c r="J68" s="5">
        <f t="shared" si="8"/>
        <v>0</v>
      </c>
      <c r="K68" s="5">
        <f t="shared" si="9"/>
        <v>0</v>
      </c>
      <c r="L68" s="5">
        <f t="shared" si="10"/>
        <v>0</v>
      </c>
      <c r="M68" s="8"/>
      <c r="Q68" s="1">
        <v>1</v>
      </c>
      <c r="R68" s="1">
        <f>D68*내역서!R868</f>
        <v>0</v>
      </c>
      <c r="S68" s="1">
        <f>D68*내역서!S868</f>
        <v>0</v>
      </c>
      <c r="T68" s="1">
        <f>D68*내역서!T868</f>
        <v>0</v>
      </c>
      <c r="U68" s="1">
        <f>D68*내역서!U868</f>
        <v>0</v>
      </c>
      <c r="V68" s="1">
        <f>D68*내역서!V868</f>
        <v>0</v>
      </c>
      <c r="W68" s="1">
        <f>D68*내역서!W868</f>
        <v>0</v>
      </c>
      <c r="X68" s="1">
        <f>D68*내역서!X868</f>
        <v>0</v>
      </c>
      <c r="Y68" s="1">
        <f>D68*내역서!Y868</f>
        <v>0</v>
      </c>
      <c r="Z68" s="1">
        <f>D68*내역서!Z868</f>
        <v>0</v>
      </c>
      <c r="AA68" s="1">
        <f>D68*내역서!AA868</f>
        <v>0</v>
      </c>
      <c r="AB68" s="1">
        <f>D68*내역서!AB868</f>
        <v>0</v>
      </c>
      <c r="AC68" s="1">
        <f>D68*내역서!AC868</f>
        <v>0</v>
      </c>
      <c r="AD68" s="1">
        <f>D68*내역서!AD868</f>
        <v>0</v>
      </c>
      <c r="AE68" s="1">
        <f>D68*내역서!AE868</f>
        <v>0</v>
      </c>
      <c r="AF68" s="1">
        <f>D68*내역서!AF868</f>
        <v>0</v>
      </c>
      <c r="AG68" s="1">
        <f>D68*내역서!AG868</f>
        <v>0</v>
      </c>
      <c r="AH68" s="1">
        <f>D68*내역서!AH868</f>
        <v>0</v>
      </c>
      <c r="AI68" s="1">
        <f>D68*내역서!AI868</f>
        <v>0</v>
      </c>
      <c r="AJ68" s="1">
        <f>D68*내역서!AJ868</f>
        <v>0</v>
      </c>
      <c r="AK68" s="1">
        <f>D68*내역서!AK868</f>
        <v>0</v>
      </c>
      <c r="AL68" s="1">
        <f>D68*내역서!AL868</f>
        <v>0</v>
      </c>
      <c r="AM68" s="1">
        <f>D68*내역서!AM868</f>
        <v>0</v>
      </c>
      <c r="AN68" s="1">
        <f>D68*내역서!AN868</f>
        <v>0</v>
      </c>
      <c r="AO68" s="1">
        <f>D68*내역서!AO868</f>
        <v>0</v>
      </c>
      <c r="AP68" s="1">
        <f>D68*내역서!AP868</f>
        <v>0</v>
      </c>
      <c r="AQ68" s="1">
        <f>D68*내역서!AQ868</f>
        <v>0</v>
      </c>
    </row>
    <row r="69" spans="1:43" ht="23.1" customHeight="1">
      <c r="A69" s="3" t="s">
        <v>377</v>
      </c>
      <c r="B69" s="7"/>
      <c r="C69" s="4" t="s">
        <v>52</v>
      </c>
      <c r="D69" s="8">
        <v>1</v>
      </c>
      <c r="E69" s="5">
        <f>내역서!F886</f>
        <v>0</v>
      </c>
      <c r="F69" s="5">
        <f t="shared" si="6"/>
        <v>0</v>
      </c>
      <c r="G69" s="5">
        <f>내역서!H886</f>
        <v>0</v>
      </c>
      <c r="H69" s="5">
        <f t="shared" si="7"/>
        <v>0</v>
      </c>
      <c r="I69" s="5">
        <f>내역서!J886</f>
        <v>0</v>
      </c>
      <c r="J69" s="5">
        <f t="shared" si="8"/>
        <v>0</v>
      </c>
      <c r="K69" s="5">
        <f t="shared" si="9"/>
        <v>0</v>
      </c>
      <c r="L69" s="5">
        <f t="shared" si="10"/>
        <v>0</v>
      </c>
      <c r="M69" s="8"/>
      <c r="Q69" s="1">
        <v>1</v>
      </c>
      <c r="R69" s="1">
        <f>D69*내역서!R886</f>
        <v>0</v>
      </c>
      <c r="S69" s="1">
        <f>D69*내역서!S886</f>
        <v>0</v>
      </c>
      <c r="T69" s="1">
        <f>D69*내역서!T886</f>
        <v>0</v>
      </c>
      <c r="U69" s="1">
        <f>D69*내역서!U886</f>
        <v>0</v>
      </c>
      <c r="V69" s="1">
        <f>D69*내역서!V886</f>
        <v>0</v>
      </c>
      <c r="W69" s="1">
        <f>D69*내역서!W886</f>
        <v>0</v>
      </c>
      <c r="X69" s="1">
        <f>D69*내역서!X886</f>
        <v>0</v>
      </c>
      <c r="Y69" s="1">
        <f>D69*내역서!Y886</f>
        <v>0</v>
      </c>
      <c r="Z69" s="1">
        <f>D69*내역서!Z886</f>
        <v>0</v>
      </c>
      <c r="AA69" s="1">
        <f>D69*내역서!AA886</f>
        <v>0</v>
      </c>
      <c r="AB69" s="1">
        <f>D69*내역서!AB886</f>
        <v>0</v>
      </c>
      <c r="AC69" s="1">
        <f>D69*내역서!AC886</f>
        <v>0</v>
      </c>
      <c r="AD69" s="1">
        <f>D69*내역서!AD886</f>
        <v>0</v>
      </c>
      <c r="AE69" s="1">
        <f>D69*내역서!AE886</f>
        <v>0</v>
      </c>
      <c r="AF69" s="1">
        <f>D69*내역서!AF886</f>
        <v>0</v>
      </c>
      <c r="AG69" s="1">
        <f>D69*내역서!AG886</f>
        <v>0</v>
      </c>
      <c r="AH69" s="1">
        <f>D69*내역서!AH886</f>
        <v>0</v>
      </c>
      <c r="AI69" s="1">
        <f>D69*내역서!AI886</f>
        <v>0</v>
      </c>
      <c r="AJ69" s="1">
        <f>D69*내역서!AJ886</f>
        <v>0</v>
      </c>
      <c r="AK69" s="1">
        <f>D69*내역서!AK886</f>
        <v>0</v>
      </c>
      <c r="AL69" s="1">
        <f>D69*내역서!AL886</f>
        <v>0</v>
      </c>
      <c r="AM69" s="1">
        <f>D69*내역서!AM886</f>
        <v>0</v>
      </c>
      <c r="AN69" s="1">
        <f>D69*내역서!AN886</f>
        <v>0</v>
      </c>
      <c r="AO69" s="1">
        <f>D69*내역서!AO886</f>
        <v>0</v>
      </c>
      <c r="AP69" s="1">
        <f>D69*내역서!AP886</f>
        <v>0</v>
      </c>
      <c r="AQ69" s="1">
        <f>D69*내역서!AQ886</f>
        <v>0</v>
      </c>
    </row>
    <row r="70" spans="1:43" ht="23.1" customHeight="1">
      <c r="A70" s="3" t="s">
        <v>378</v>
      </c>
      <c r="B70" s="7"/>
      <c r="C70" s="4" t="s">
        <v>52</v>
      </c>
      <c r="D70" s="8">
        <v>1</v>
      </c>
      <c r="E70" s="5">
        <f>내역서!F904</f>
        <v>0</v>
      </c>
      <c r="F70" s="5">
        <f t="shared" si="6"/>
        <v>0</v>
      </c>
      <c r="G70" s="5">
        <f>내역서!H904</f>
        <v>0</v>
      </c>
      <c r="H70" s="5">
        <f t="shared" si="7"/>
        <v>0</v>
      </c>
      <c r="I70" s="5">
        <f>내역서!J904</f>
        <v>0</v>
      </c>
      <c r="J70" s="5">
        <f t="shared" si="8"/>
        <v>0</v>
      </c>
      <c r="K70" s="5">
        <f t="shared" si="9"/>
        <v>0</v>
      </c>
      <c r="L70" s="5">
        <f t="shared" si="10"/>
        <v>0</v>
      </c>
      <c r="M70" s="8"/>
      <c r="Q70" s="1">
        <v>1</v>
      </c>
      <c r="R70" s="1">
        <f>D70*내역서!R904</f>
        <v>0</v>
      </c>
      <c r="S70" s="1">
        <f>D70*내역서!S904</f>
        <v>0</v>
      </c>
      <c r="T70" s="1">
        <f>D70*내역서!T904</f>
        <v>0</v>
      </c>
      <c r="U70" s="1">
        <f>D70*내역서!U904</f>
        <v>0</v>
      </c>
      <c r="V70" s="1">
        <f>D70*내역서!V904</f>
        <v>0</v>
      </c>
      <c r="W70" s="1">
        <f>D70*내역서!W904</f>
        <v>0</v>
      </c>
      <c r="X70" s="1">
        <f>D70*내역서!X904</f>
        <v>0</v>
      </c>
      <c r="Y70" s="1">
        <f>D70*내역서!Y904</f>
        <v>0</v>
      </c>
      <c r="Z70" s="1">
        <f>D70*내역서!Z904</f>
        <v>0</v>
      </c>
      <c r="AA70" s="1">
        <f>D70*내역서!AA904</f>
        <v>0</v>
      </c>
      <c r="AB70" s="1">
        <f>D70*내역서!AB904</f>
        <v>0</v>
      </c>
      <c r="AC70" s="1">
        <f>D70*내역서!AC904</f>
        <v>0</v>
      </c>
      <c r="AD70" s="1">
        <f>D70*내역서!AD904</f>
        <v>0</v>
      </c>
      <c r="AE70" s="1">
        <f>D70*내역서!AE904</f>
        <v>0</v>
      </c>
      <c r="AF70" s="1">
        <f>D70*내역서!AF904</f>
        <v>0</v>
      </c>
      <c r="AG70" s="1">
        <f>D70*내역서!AG904</f>
        <v>0</v>
      </c>
      <c r="AH70" s="1">
        <f>D70*내역서!AH904</f>
        <v>0</v>
      </c>
      <c r="AI70" s="1">
        <f>D70*내역서!AI904</f>
        <v>0</v>
      </c>
      <c r="AJ70" s="1">
        <f>D70*내역서!AJ904</f>
        <v>0</v>
      </c>
      <c r="AK70" s="1">
        <f>D70*내역서!AK904</f>
        <v>0</v>
      </c>
      <c r="AL70" s="1">
        <f>D70*내역서!AL904</f>
        <v>0</v>
      </c>
      <c r="AM70" s="1">
        <f>D70*내역서!AM904</f>
        <v>0</v>
      </c>
      <c r="AN70" s="1">
        <f>D70*내역서!AN904</f>
        <v>0</v>
      </c>
      <c r="AO70" s="1">
        <f>D70*내역서!AO904</f>
        <v>0</v>
      </c>
      <c r="AP70" s="1">
        <f>D70*내역서!AP904</f>
        <v>0</v>
      </c>
      <c r="AQ70" s="1">
        <f>D70*내역서!AQ904</f>
        <v>0</v>
      </c>
    </row>
    <row r="71" spans="1:43" ht="23.1" customHeight="1">
      <c r="A71" s="3" t="s">
        <v>379</v>
      </c>
      <c r="B71" s="7"/>
      <c r="C71" s="4" t="s">
        <v>52</v>
      </c>
      <c r="D71" s="8">
        <v>1</v>
      </c>
      <c r="E71" s="5">
        <f>내역서!F922</f>
        <v>0</v>
      </c>
      <c r="F71" s="5">
        <f t="shared" si="6"/>
        <v>0</v>
      </c>
      <c r="G71" s="5">
        <f>내역서!H922</f>
        <v>0</v>
      </c>
      <c r="H71" s="5">
        <f t="shared" si="7"/>
        <v>0</v>
      </c>
      <c r="I71" s="5">
        <f>내역서!J922</f>
        <v>0</v>
      </c>
      <c r="J71" s="5">
        <f t="shared" si="8"/>
        <v>0</v>
      </c>
      <c r="K71" s="5">
        <f t="shared" si="9"/>
        <v>0</v>
      </c>
      <c r="L71" s="5">
        <f t="shared" si="10"/>
        <v>0</v>
      </c>
      <c r="M71" s="8"/>
      <c r="Q71" s="1">
        <v>1</v>
      </c>
      <c r="R71" s="1">
        <f>D71*내역서!R922</f>
        <v>0</v>
      </c>
      <c r="S71" s="1">
        <f>D71*내역서!S922</f>
        <v>0</v>
      </c>
      <c r="T71" s="1">
        <f>D71*내역서!T922</f>
        <v>0</v>
      </c>
      <c r="U71" s="1">
        <f>D71*내역서!U922</f>
        <v>0</v>
      </c>
      <c r="V71" s="1">
        <f>D71*내역서!V922</f>
        <v>0</v>
      </c>
      <c r="W71" s="1">
        <f>D71*내역서!W922</f>
        <v>0</v>
      </c>
      <c r="X71" s="1">
        <f>D71*내역서!X922</f>
        <v>0</v>
      </c>
      <c r="Y71" s="1">
        <f>D71*내역서!Y922</f>
        <v>0</v>
      </c>
      <c r="Z71" s="1">
        <f>D71*내역서!Z922</f>
        <v>0</v>
      </c>
      <c r="AA71" s="1">
        <f>D71*내역서!AA922</f>
        <v>0</v>
      </c>
      <c r="AB71" s="1">
        <f>D71*내역서!AB922</f>
        <v>0</v>
      </c>
      <c r="AC71" s="1">
        <f>D71*내역서!AC922</f>
        <v>0</v>
      </c>
      <c r="AD71" s="1">
        <f>D71*내역서!AD922</f>
        <v>0</v>
      </c>
      <c r="AE71" s="1">
        <f>D71*내역서!AE922</f>
        <v>0</v>
      </c>
      <c r="AF71" s="1">
        <f>D71*내역서!AF922</f>
        <v>0</v>
      </c>
      <c r="AG71" s="1">
        <f>D71*내역서!AG922</f>
        <v>0</v>
      </c>
      <c r="AH71" s="1">
        <f>D71*내역서!AH922</f>
        <v>0</v>
      </c>
      <c r="AI71" s="1">
        <f>D71*내역서!AI922</f>
        <v>0</v>
      </c>
      <c r="AJ71" s="1">
        <f>D71*내역서!AJ922</f>
        <v>0</v>
      </c>
      <c r="AK71" s="1">
        <f>D71*내역서!AK922</f>
        <v>0</v>
      </c>
      <c r="AL71" s="1">
        <f>D71*내역서!AL922</f>
        <v>0</v>
      </c>
      <c r="AM71" s="1">
        <f>D71*내역서!AM922</f>
        <v>0</v>
      </c>
      <c r="AN71" s="1">
        <f>D71*내역서!AN922</f>
        <v>0</v>
      </c>
      <c r="AO71" s="1">
        <f>D71*내역서!AO922</f>
        <v>0</v>
      </c>
      <c r="AP71" s="1">
        <f>D71*내역서!AP922</f>
        <v>0</v>
      </c>
      <c r="AQ71" s="1">
        <f>D71*내역서!AQ922</f>
        <v>0</v>
      </c>
    </row>
    <row r="72" spans="1:43" ht="23.1" customHeight="1">
      <c r="A72" s="3" t="s">
        <v>380</v>
      </c>
      <c r="B72" s="7"/>
      <c r="C72" s="4" t="s">
        <v>52</v>
      </c>
      <c r="D72" s="8">
        <v>1</v>
      </c>
      <c r="E72" s="5">
        <f>내역서!F940</f>
        <v>0</v>
      </c>
      <c r="F72" s="5">
        <f t="shared" si="6"/>
        <v>0</v>
      </c>
      <c r="G72" s="5">
        <f>내역서!H940</f>
        <v>0</v>
      </c>
      <c r="H72" s="5">
        <f t="shared" si="7"/>
        <v>0</v>
      </c>
      <c r="I72" s="5">
        <f>내역서!J940</f>
        <v>0</v>
      </c>
      <c r="J72" s="5">
        <f t="shared" si="8"/>
        <v>0</v>
      </c>
      <c r="K72" s="5">
        <f t="shared" si="9"/>
        <v>0</v>
      </c>
      <c r="L72" s="5">
        <f t="shared" si="10"/>
        <v>0</v>
      </c>
      <c r="M72" s="8"/>
      <c r="Q72" s="1">
        <v>1</v>
      </c>
      <c r="R72" s="1">
        <f>D72*내역서!R940</f>
        <v>0</v>
      </c>
      <c r="S72" s="1">
        <f>D72*내역서!S940</f>
        <v>0</v>
      </c>
      <c r="T72" s="1">
        <f>D72*내역서!T940</f>
        <v>0</v>
      </c>
      <c r="U72" s="1">
        <f>D72*내역서!U940</f>
        <v>0</v>
      </c>
      <c r="V72" s="1">
        <f>D72*내역서!V940</f>
        <v>0</v>
      </c>
      <c r="W72" s="1">
        <f>D72*내역서!W940</f>
        <v>0</v>
      </c>
      <c r="X72" s="1">
        <f>D72*내역서!X940</f>
        <v>0</v>
      </c>
      <c r="Y72" s="1">
        <f>D72*내역서!Y940</f>
        <v>0</v>
      </c>
      <c r="Z72" s="1">
        <f>D72*내역서!Z940</f>
        <v>0</v>
      </c>
      <c r="AA72" s="1">
        <f>D72*내역서!AA940</f>
        <v>0</v>
      </c>
      <c r="AB72" s="1">
        <f>D72*내역서!AB940</f>
        <v>0</v>
      </c>
      <c r="AC72" s="1">
        <f>D72*내역서!AC940</f>
        <v>0</v>
      </c>
      <c r="AD72" s="1">
        <f>D72*내역서!AD940</f>
        <v>0</v>
      </c>
      <c r="AE72" s="1">
        <f>D72*내역서!AE940</f>
        <v>0</v>
      </c>
      <c r="AF72" s="1">
        <f>D72*내역서!AF940</f>
        <v>0</v>
      </c>
      <c r="AG72" s="1">
        <f>D72*내역서!AG940</f>
        <v>0</v>
      </c>
      <c r="AH72" s="1">
        <f>D72*내역서!AH940</f>
        <v>0</v>
      </c>
      <c r="AI72" s="1">
        <f>D72*내역서!AI940</f>
        <v>0</v>
      </c>
      <c r="AJ72" s="1">
        <f>D72*내역서!AJ940</f>
        <v>0</v>
      </c>
      <c r="AK72" s="1">
        <f>D72*내역서!AK940</f>
        <v>0</v>
      </c>
      <c r="AL72" s="1">
        <f>D72*내역서!AL940</f>
        <v>0</v>
      </c>
      <c r="AM72" s="1">
        <f>D72*내역서!AM940</f>
        <v>0</v>
      </c>
      <c r="AN72" s="1">
        <f>D72*내역서!AN940</f>
        <v>0</v>
      </c>
      <c r="AO72" s="1">
        <f>D72*내역서!AO940</f>
        <v>0</v>
      </c>
      <c r="AP72" s="1">
        <f>D72*내역서!AP940</f>
        <v>0</v>
      </c>
      <c r="AQ72" s="1">
        <f>D72*내역서!AQ940</f>
        <v>0</v>
      </c>
    </row>
    <row r="73" spans="1:43" ht="23.1" customHeight="1">
      <c r="A73" s="3" t="s">
        <v>381</v>
      </c>
      <c r="B73" s="3" t="s">
        <v>220</v>
      </c>
      <c r="C73" s="4" t="s">
        <v>52</v>
      </c>
      <c r="D73" s="8">
        <v>1</v>
      </c>
      <c r="E73" s="5">
        <f>내역서!F958</f>
        <v>0</v>
      </c>
      <c r="F73" s="5">
        <f t="shared" si="6"/>
        <v>0</v>
      </c>
      <c r="G73" s="5">
        <f>내역서!H958</f>
        <v>0</v>
      </c>
      <c r="H73" s="5">
        <f t="shared" si="7"/>
        <v>0</v>
      </c>
      <c r="I73" s="5">
        <f>내역서!J958</f>
        <v>0</v>
      </c>
      <c r="J73" s="5">
        <f t="shared" si="8"/>
        <v>0</v>
      </c>
      <c r="K73" s="5">
        <f t="shared" si="9"/>
        <v>0</v>
      </c>
      <c r="L73" s="5">
        <f t="shared" si="10"/>
        <v>0</v>
      </c>
      <c r="M73" s="8"/>
      <c r="Q73" s="1">
        <v>1</v>
      </c>
      <c r="R73" s="1">
        <f>D73*내역서!R958</f>
        <v>0</v>
      </c>
      <c r="S73" s="1">
        <f>D73*내역서!S958</f>
        <v>0</v>
      </c>
      <c r="T73" s="1">
        <f>D73*내역서!T958</f>
        <v>0</v>
      </c>
      <c r="U73" s="1">
        <f>D73*내역서!U958</f>
        <v>0</v>
      </c>
      <c r="V73" s="1">
        <f>D73*내역서!V958</f>
        <v>0</v>
      </c>
      <c r="W73" s="1">
        <f>D73*내역서!W958</f>
        <v>0</v>
      </c>
      <c r="X73" s="1">
        <f>D73*내역서!X958</f>
        <v>0</v>
      </c>
      <c r="Y73" s="1">
        <f>D73*내역서!Y958</f>
        <v>0</v>
      </c>
      <c r="Z73" s="1">
        <f>D73*내역서!Z958</f>
        <v>0</v>
      </c>
      <c r="AA73" s="1">
        <f>D73*내역서!AA958</f>
        <v>0</v>
      </c>
      <c r="AB73" s="1">
        <f>D73*내역서!AB958</f>
        <v>0</v>
      </c>
      <c r="AC73" s="1">
        <f>D73*내역서!AC958</f>
        <v>0</v>
      </c>
      <c r="AD73" s="1">
        <f>D73*내역서!AD958</f>
        <v>0</v>
      </c>
      <c r="AE73" s="1">
        <f>D73*내역서!AE958</f>
        <v>0</v>
      </c>
      <c r="AF73" s="1">
        <f>D73*내역서!AF958</f>
        <v>0</v>
      </c>
      <c r="AG73" s="1">
        <f>D73*내역서!AG958</f>
        <v>0</v>
      </c>
      <c r="AH73" s="1">
        <f>D73*내역서!AH958</f>
        <v>0</v>
      </c>
      <c r="AI73" s="1">
        <f>D73*내역서!AI958</f>
        <v>0</v>
      </c>
      <c r="AJ73" s="1">
        <f>D73*내역서!AJ958</f>
        <v>0</v>
      </c>
      <c r="AK73" s="1">
        <f>D73*내역서!AK958</f>
        <v>0</v>
      </c>
      <c r="AL73" s="1">
        <f>D73*내역서!AL958</f>
        <v>0</v>
      </c>
      <c r="AM73" s="1">
        <f>D73*내역서!AM958</f>
        <v>0</v>
      </c>
      <c r="AN73" s="1">
        <f>D73*내역서!AN958</f>
        <v>0</v>
      </c>
      <c r="AO73" s="1">
        <f>D73*내역서!AO958</f>
        <v>0</v>
      </c>
      <c r="AP73" s="1">
        <f>D73*내역서!AP958</f>
        <v>0</v>
      </c>
      <c r="AQ73" s="1">
        <f>D73*내역서!AQ958</f>
        <v>0</v>
      </c>
    </row>
    <row r="74" spans="1:43" ht="23.1" customHeight="1">
      <c r="A74" s="3" t="s">
        <v>382</v>
      </c>
      <c r="B74" s="7"/>
      <c r="C74" s="4" t="s">
        <v>52</v>
      </c>
      <c r="D74" s="8">
        <v>1</v>
      </c>
      <c r="E74" s="5">
        <f>내역서!F976</f>
        <v>0</v>
      </c>
      <c r="F74" s="5">
        <f t="shared" si="6"/>
        <v>0</v>
      </c>
      <c r="G74" s="5">
        <f>내역서!H976</f>
        <v>0</v>
      </c>
      <c r="H74" s="5">
        <f t="shared" si="7"/>
        <v>0</v>
      </c>
      <c r="I74" s="5">
        <f>내역서!J976</f>
        <v>0</v>
      </c>
      <c r="J74" s="5">
        <f t="shared" si="8"/>
        <v>0</v>
      </c>
      <c r="K74" s="5">
        <f t="shared" si="9"/>
        <v>0</v>
      </c>
      <c r="L74" s="5">
        <f t="shared" si="10"/>
        <v>0</v>
      </c>
      <c r="M74" s="8"/>
      <c r="Q74" s="1">
        <v>1</v>
      </c>
      <c r="R74" s="1">
        <f>D74*내역서!R976</f>
        <v>0</v>
      </c>
      <c r="S74" s="1">
        <f>D74*내역서!S976</f>
        <v>0</v>
      </c>
      <c r="T74" s="1">
        <f>D74*내역서!T976</f>
        <v>0</v>
      </c>
      <c r="U74" s="1">
        <f>D74*내역서!U976</f>
        <v>0</v>
      </c>
      <c r="V74" s="1">
        <f>D74*내역서!V976</f>
        <v>0</v>
      </c>
      <c r="W74" s="1">
        <f>D74*내역서!W976</f>
        <v>0</v>
      </c>
      <c r="X74" s="1">
        <f>D74*내역서!X976</f>
        <v>0</v>
      </c>
      <c r="Y74" s="1">
        <f>D74*내역서!Y976</f>
        <v>0</v>
      </c>
      <c r="Z74" s="1">
        <f>D74*내역서!Z976</f>
        <v>0</v>
      </c>
      <c r="AA74" s="1">
        <f>D74*내역서!AA976</f>
        <v>0</v>
      </c>
      <c r="AB74" s="1">
        <f>D74*내역서!AB976</f>
        <v>0</v>
      </c>
      <c r="AC74" s="1">
        <f>D74*내역서!AC976</f>
        <v>0</v>
      </c>
      <c r="AD74" s="1">
        <f>D74*내역서!AD976</f>
        <v>0</v>
      </c>
      <c r="AE74" s="1">
        <f>D74*내역서!AE976</f>
        <v>0</v>
      </c>
      <c r="AF74" s="1">
        <f>D74*내역서!AF976</f>
        <v>0</v>
      </c>
      <c r="AG74" s="1">
        <f>D74*내역서!AG976</f>
        <v>0</v>
      </c>
      <c r="AH74" s="1">
        <f>D74*내역서!AH976</f>
        <v>0</v>
      </c>
      <c r="AI74" s="1">
        <f>D74*내역서!AI976</f>
        <v>0</v>
      </c>
      <c r="AJ74" s="1">
        <f>D74*내역서!AJ976</f>
        <v>0</v>
      </c>
      <c r="AK74" s="1">
        <f>D74*내역서!AK976</f>
        <v>0</v>
      </c>
      <c r="AL74" s="1">
        <f>D74*내역서!AL976</f>
        <v>0</v>
      </c>
      <c r="AM74" s="1">
        <f>D74*내역서!AM976</f>
        <v>0</v>
      </c>
      <c r="AN74" s="1">
        <f>D74*내역서!AN976</f>
        <v>0</v>
      </c>
      <c r="AO74" s="1">
        <f>D74*내역서!AO976</f>
        <v>0</v>
      </c>
      <c r="AP74" s="1">
        <f>D74*내역서!AP976</f>
        <v>0</v>
      </c>
      <c r="AQ74" s="1">
        <f>D74*내역서!AQ976</f>
        <v>0</v>
      </c>
    </row>
    <row r="75" spans="1:43" ht="23.1" customHeight="1">
      <c r="A75" s="3" t="s">
        <v>383</v>
      </c>
      <c r="B75" s="7"/>
      <c r="C75" s="4" t="s">
        <v>52</v>
      </c>
      <c r="D75" s="8">
        <v>1</v>
      </c>
      <c r="E75" s="5">
        <f>내역서!F994</f>
        <v>0</v>
      </c>
      <c r="F75" s="5">
        <f t="shared" si="6"/>
        <v>0</v>
      </c>
      <c r="G75" s="5">
        <f>내역서!H994</f>
        <v>0</v>
      </c>
      <c r="H75" s="5">
        <f t="shared" si="7"/>
        <v>0</v>
      </c>
      <c r="I75" s="5">
        <f>내역서!J994</f>
        <v>0</v>
      </c>
      <c r="J75" s="5">
        <f t="shared" si="8"/>
        <v>0</v>
      </c>
      <c r="K75" s="5">
        <f t="shared" si="9"/>
        <v>0</v>
      </c>
      <c r="L75" s="5">
        <f t="shared" si="10"/>
        <v>0</v>
      </c>
      <c r="M75" s="8"/>
      <c r="Q75" s="1">
        <v>1</v>
      </c>
      <c r="R75" s="1">
        <f>D75*내역서!R994</f>
        <v>0</v>
      </c>
      <c r="S75" s="1">
        <f>D75*내역서!S994</f>
        <v>0</v>
      </c>
      <c r="T75" s="1">
        <f>D75*내역서!T994</f>
        <v>0</v>
      </c>
      <c r="U75" s="1">
        <f>D75*내역서!U994</f>
        <v>0</v>
      </c>
      <c r="V75" s="1">
        <f>D75*내역서!V994</f>
        <v>0</v>
      </c>
      <c r="W75" s="1">
        <f>D75*내역서!W994</f>
        <v>0</v>
      </c>
      <c r="X75" s="1">
        <f>D75*내역서!X994</f>
        <v>0</v>
      </c>
      <c r="Y75" s="1">
        <f>D75*내역서!Y994</f>
        <v>0</v>
      </c>
      <c r="Z75" s="1">
        <f>D75*내역서!Z994</f>
        <v>0</v>
      </c>
      <c r="AA75" s="1">
        <f>D75*내역서!AA994</f>
        <v>0</v>
      </c>
      <c r="AB75" s="1">
        <f>D75*내역서!AB994</f>
        <v>0</v>
      </c>
      <c r="AC75" s="1">
        <f>D75*내역서!AC994</f>
        <v>0</v>
      </c>
      <c r="AD75" s="1">
        <f>D75*내역서!AD994</f>
        <v>0</v>
      </c>
      <c r="AE75" s="1">
        <f>D75*내역서!AE994</f>
        <v>0</v>
      </c>
      <c r="AF75" s="1">
        <f>D75*내역서!AF994</f>
        <v>0</v>
      </c>
      <c r="AG75" s="1">
        <f>D75*내역서!AG994</f>
        <v>0</v>
      </c>
      <c r="AH75" s="1">
        <f>D75*내역서!AH994</f>
        <v>0</v>
      </c>
      <c r="AI75" s="1">
        <f>D75*내역서!AI994</f>
        <v>0</v>
      </c>
      <c r="AJ75" s="1">
        <f>D75*내역서!AJ994</f>
        <v>0</v>
      </c>
      <c r="AK75" s="1">
        <f>D75*내역서!AK994</f>
        <v>0</v>
      </c>
      <c r="AL75" s="1">
        <f>D75*내역서!AL994</f>
        <v>0</v>
      </c>
      <c r="AM75" s="1">
        <f>D75*내역서!AM994</f>
        <v>0</v>
      </c>
      <c r="AN75" s="1">
        <f>D75*내역서!AN994</f>
        <v>0</v>
      </c>
      <c r="AO75" s="1">
        <f>D75*내역서!AO994</f>
        <v>0</v>
      </c>
      <c r="AP75" s="1">
        <f>D75*내역서!AP994</f>
        <v>0</v>
      </c>
      <c r="AQ75" s="1">
        <f>D75*내역서!AQ994</f>
        <v>0</v>
      </c>
    </row>
    <row r="76" spans="1:43" ht="23.1" customHeight="1">
      <c r="A76" s="3" t="s">
        <v>384</v>
      </c>
      <c r="B76" s="7"/>
      <c r="C76" s="4" t="s">
        <v>52</v>
      </c>
      <c r="D76" s="8">
        <v>1</v>
      </c>
      <c r="E76" s="5">
        <f>내역서!F1012</f>
        <v>0</v>
      </c>
      <c r="F76" s="5">
        <f t="shared" si="6"/>
        <v>0</v>
      </c>
      <c r="G76" s="5">
        <f>내역서!H1012</f>
        <v>0</v>
      </c>
      <c r="H76" s="5">
        <f t="shared" si="7"/>
        <v>0</v>
      </c>
      <c r="I76" s="5">
        <f>내역서!J1012</f>
        <v>0</v>
      </c>
      <c r="J76" s="5">
        <f t="shared" si="8"/>
        <v>0</v>
      </c>
      <c r="K76" s="5">
        <f t="shared" si="9"/>
        <v>0</v>
      </c>
      <c r="L76" s="5">
        <f t="shared" si="10"/>
        <v>0</v>
      </c>
      <c r="M76" s="8"/>
      <c r="Q76" s="1">
        <v>1</v>
      </c>
      <c r="R76" s="1">
        <f>D76*내역서!R1012</f>
        <v>0</v>
      </c>
      <c r="S76" s="1">
        <f>D76*내역서!S1012</f>
        <v>0</v>
      </c>
      <c r="T76" s="1">
        <f>D76*내역서!T1012</f>
        <v>0</v>
      </c>
      <c r="U76" s="1">
        <f>D76*내역서!U1012</f>
        <v>0</v>
      </c>
      <c r="V76" s="1">
        <f>D76*내역서!V1012</f>
        <v>0</v>
      </c>
      <c r="W76" s="1">
        <f>D76*내역서!W1012</f>
        <v>0</v>
      </c>
      <c r="X76" s="1">
        <f>D76*내역서!X1012</f>
        <v>0</v>
      </c>
      <c r="Y76" s="1">
        <f>D76*내역서!Y1012</f>
        <v>0</v>
      </c>
      <c r="Z76" s="1">
        <f>D76*내역서!Z1012</f>
        <v>0</v>
      </c>
      <c r="AA76" s="1">
        <f>D76*내역서!AA1012</f>
        <v>0</v>
      </c>
      <c r="AB76" s="1">
        <f>D76*내역서!AB1012</f>
        <v>0</v>
      </c>
      <c r="AC76" s="1">
        <f>D76*내역서!AC1012</f>
        <v>0</v>
      </c>
      <c r="AD76" s="1">
        <f>D76*내역서!AD1012</f>
        <v>0</v>
      </c>
      <c r="AE76" s="1">
        <f>D76*내역서!AE1012</f>
        <v>0</v>
      </c>
      <c r="AF76" s="1">
        <f>D76*내역서!AF1012</f>
        <v>0</v>
      </c>
      <c r="AG76" s="1">
        <f>D76*내역서!AG1012</f>
        <v>0</v>
      </c>
      <c r="AH76" s="1">
        <f>D76*내역서!AH1012</f>
        <v>0</v>
      </c>
      <c r="AI76" s="1">
        <f>D76*내역서!AI1012</f>
        <v>0</v>
      </c>
      <c r="AJ76" s="1">
        <f>D76*내역서!AJ1012</f>
        <v>0</v>
      </c>
      <c r="AK76" s="1">
        <f>D76*내역서!AK1012</f>
        <v>0</v>
      </c>
      <c r="AL76" s="1">
        <f>D76*내역서!AL1012</f>
        <v>0</v>
      </c>
      <c r="AM76" s="1">
        <f>D76*내역서!AM1012</f>
        <v>0</v>
      </c>
      <c r="AN76" s="1">
        <f>D76*내역서!AN1012</f>
        <v>0</v>
      </c>
      <c r="AO76" s="1">
        <f>D76*내역서!AO1012</f>
        <v>0</v>
      </c>
      <c r="AP76" s="1">
        <f>D76*내역서!AP1012</f>
        <v>0</v>
      </c>
      <c r="AQ76" s="1">
        <f>D76*내역서!AQ1012</f>
        <v>0</v>
      </c>
    </row>
    <row r="77" spans="1:43" ht="23.1" customHeight="1">
      <c r="A77" s="3" t="s">
        <v>385</v>
      </c>
      <c r="B77" s="7"/>
      <c r="C77" s="4" t="s">
        <v>52</v>
      </c>
      <c r="D77" s="8">
        <v>1</v>
      </c>
      <c r="E77" s="5">
        <f>내역서!F1030</f>
        <v>0</v>
      </c>
      <c r="F77" s="5">
        <f t="shared" si="6"/>
        <v>0</v>
      </c>
      <c r="G77" s="5">
        <f>내역서!H1030</f>
        <v>0</v>
      </c>
      <c r="H77" s="5">
        <f t="shared" si="7"/>
        <v>0</v>
      </c>
      <c r="I77" s="5">
        <f>내역서!J1030</f>
        <v>0</v>
      </c>
      <c r="J77" s="5">
        <f t="shared" si="8"/>
        <v>0</v>
      </c>
      <c r="K77" s="5">
        <f t="shared" si="9"/>
        <v>0</v>
      </c>
      <c r="L77" s="5">
        <f t="shared" si="10"/>
        <v>0</v>
      </c>
      <c r="M77" s="8"/>
      <c r="Q77" s="1">
        <v>1</v>
      </c>
      <c r="R77" s="1">
        <f>D77*내역서!R1030</f>
        <v>0</v>
      </c>
      <c r="S77" s="1">
        <f>D77*내역서!S1030</f>
        <v>0</v>
      </c>
      <c r="T77" s="1">
        <f>D77*내역서!T1030</f>
        <v>0</v>
      </c>
      <c r="U77" s="1">
        <f>D77*내역서!U1030</f>
        <v>0</v>
      </c>
      <c r="V77" s="1">
        <f>D77*내역서!V1030</f>
        <v>0</v>
      </c>
      <c r="W77" s="1">
        <f>D77*내역서!W1030</f>
        <v>0</v>
      </c>
      <c r="X77" s="1">
        <f>D77*내역서!X1030</f>
        <v>0</v>
      </c>
      <c r="Y77" s="1">
        <f>D77*내역서!Y1030</f>
        <v>0</v>
      </c>
      <c r="Z77" s="1">
        <f>D77*내역서!Z1030</f>
        <v>0</v>
      </c>
      <c r="AA77" s="1">
        <f>D77*내역서!AA1030</f>
        <v>0</v>
      </c>
      <c r="AB77" s="1">
        <f>D77*내역서!AB1030</f>
        <v>0</v>
      </c>
      <c r="AC77" s="1">
        <f>D77*내역서!AC1030</f>
        <v>0</v>
      </c>
      <c r="AD77" s="1">
        <f>D77*내역서!AD1030</f>
        <v>0</v>
      </c>
      <c r="AE77" s="1">
        <f>D77*내역서!AE1030</f>
        <v>0</v>
      </c>
      <c r="AF77" s="1">
        <f>D77*내역서!AF1030</f>
        <v>0</v>
      </c>
      <c r="AG77" s="1">
        <f>D77*내역서!AG1030</f>
        <v>0</v>
      </c>
      <c r="AH77" s="1">
        <f>D77*내역서!AH1030</f>
        <v>0</v>
      </c>
      <c r="AI77" s="1">
        <f>D77*내역서!AI1030</f>
        <v>0</v>
      </c>
      <c r="AJ77" s="1">
        <f>D77*내역서!AJ1030</f>
        <v>0</v>
      </c>
      <c r="AK77" s="1">
        <f>D77*내역서!AK1030</f>
        <v>0</v>
      </c>
      <c r="AL77" s="1">
        <f>D77*내역서!AL1030</f>
        <v>0</v>
      </c>
      <c r="AM77" s="1">
        <f>D77*내역서!AM1030</f>
        <v>0</v>
      </c>
      <c r="AN77" s="1">
        <f>D77*내역서!AN1030</f>
        <v>0</v>
      </c>
      <c r="AO77" s="1">
        <f>D77*내역서!AO1030</f>
        <v>0</v>
      </c>
      <c r="AP77" s="1">
        <f>D77*내역서!AP1030</f>
        <v>0</v>
      </c>
      <c r="AQ77" s="1">
        <f>D77*내역서!AQ1030</f>
        <v>0</v>
      </c>
    </row>
    <row r="78" spans="1:43" ht="23.1" customHeight="1">
      <c r="A78" s="3" t="s">
        <v>386</v>
      </c>
      <c r="B78" s="7"/>
      <c r="C78" s="4" t="s">
        <v>52</v>
      </c>
      <c r="D78" s="8">
        <v>1</v>
      </c>
      <c r="E78" s="5">
        <f>내역서!F1048</f>
        <v>0</v>
      </c>
      <c r="F78" s="5">
        <f t="shared" si="6"/>
        <v>0</v>
      </c>
      <c r="G78" s="5">
        <f>내역서!H1048</f>
        <v>0</v>
      </c>
      <c r="H78" s="5">
        <f t="shared" si="7"/>
        <v>0</v>
      </c>
      <c r="I78" s="5">
        <f>내역서!J1048</f>
        <v>0</v>
      </c>
      <c r="J78" s="5">
        <f t="shared" si="8"/>
        <v>0</v>
      </c>
      <c r="K78" s="5">
        <f t="shared" si="9"/>
        <v>0</v>
      </c>
      <c r="L78" s="5">
        <f t="shared" si="10"/>
        <v>0</v>
      </c>
      <c r="M78" s="8"/>
      <c r="Q78" s="1">
        <v>1</v>
      </c>
      <c r="R78" s="1">
        <f>D78*내역서!R1048</f>
        <v>0</v>
      </c>
      <c r="S78" s="1">
        <f>D78*내역서!S1048</f>
        <v>0</v>
      </c>
      <c r="T78" s="1">
        <f>D78*내역서!T1048</f>
        <v>0</v>
      </c>
      <c r="U78" s="1">
        <f>D78*내역서!U1048</f>
        <v>0</v>
      </c>
      <c r="V78" s="1">
        <f>D78*내역서!V1048</f>
        <v>0</v>
      </c>
      <c r="W78" s="1">
        <f>D78*내역서!W1048</f>
        <v>0</v>
      </c>
      <c r="X78" s="1">
        <f>D78*내역서!X1048</f>
        <v>0</v>
      </c>
      <c r="Y78" s="1">
        <f>D78*내역서!Y1048</f>
        <v>0</v>
      </c>
      <c r="Z78" s="1">
        <f>D78*내역서!Z1048</f>
        <v>0</v>
      </c>
      <c r="AA78" s="1">
        <f>D78*내역서!AA1048</f>
        <v>0</v>
      </c>
      <c r="AB78" s="1">
        <f>D78*내역서!AB1048</f>
        <v>0</v>
      </c>
      <c r="AC78" s="1">
        <f>D78*내역서!AC1048</f>
        <v>0</v>
      </c>
      <c r="AD78" s="1">
        <f>D78*내역서!AD1048</f>
        <v>0</v>
      </c>
      <c r="AE78" s="1">
        <f>D78*내역서!AE1048</f>
        <v>0</v>
      </c>
      <c r="AF78" s="1">
        <f>D78*내역서!AF1048</f>
        <v>0</v>
      </c>
      <c r="AG78" s="1">
        <f>D78*내역서!AG1048</f>
        <v>0</v>
      </c>
      <c r="AH78" s="1">
        <f>D78*내역서!AH1048</f>
        <v>0</v>
      </c>
      <c r="AI78" s="1">
        <f>D78*내역서!AI1048</f>
        <v>0</v>
      </c>
      <c r="AJ78" s="1">
        <f>D78*내역서!AJ1048</f>
        <v>0</v>
      </c>
      <c r="AK78" s="1">
        <f>D78*내역서!AK1048</f>
        <v>0</v>
      </c>
      <c r="AL78" s="1">
        <f>D78*내역서!AL1048</f>
        <v>0</v>
      </c>
      <c r="AM78" s="1">
        <f>D78*내역서!AM1048</f>
        <v>0</v>
      </c>
      <c r="AN78" s="1">
        <f>D78*내역서!AN1048</f>
        <v>0</v>
      </c>
      <c r="AO78" s="1">
        <f>D78*내역서!AO1048</f>
        <v>0</v>
      </c>
      <c r="AP78" s="1">
        <f>D78*내역서!AP1048</f>
        <v>0</v>
      </c>
      <c r="AQ78" s="1">
        <f>D78*내역서!AQ1048</f>
        <v>0</v>
      </c>
    </row>
    <row r="79" spans="1:43" ht="23.1" customHeight="1">
      <c r="A79" s="3" t="s">
        <v>387</v>
      </c>
      <c r="B79" s="7"/>
      <c r="C79" s="4" t="s">
        <v>52</v>
      </c>
      <c r="D79" s="8">
        <v>1</v>
      </c>
      <c r="E79" s="5">
        <f>내역서!F1066</f>
        <v>0</v>
      </c>
      <c r="F79" s="5">
        <f t="shared" si="6"/>
        <v>0</v>
      </c>
      <c r="G79" s="5">
        <f>내역서!H1066</f>
        <v>0</v>
      </c>
      <c r="H79" s="5">
        <f t="shared" si="7"/>
        <v>0</v>
      </c>
      <c r="I79" s="5">
        <f>내역서!J1066</f>
        <v>0</v>
      </c>
      <c r="J79" s="5">
        <f t="shared" si="8"/>
        <v>0</v>
      </c>
      <c r="K79" s="5">
        <f t="shared" si="9"/>
        <v>0</v>
      </c>
      <c r="L79" s="5">
        <f t="shared" si="10"/>
        <v>0</v>
      </c>
      <c r="M79" s="8"/>
      <c r="Q79" s="1">
        <v>1</v>
      </c>
      <c r="R79" s="1">
        <f>D79*내역서!R1066</f>
        <v>0</v>
      </c>
      <c r="S79" s="1">
        <f>D79*내역서!S1066</f>
        <v>0</v>
      </c>
      <c r="T79" s="1">
        <f>D79*내역서!T1066</f>
        <v>0</v>
      </c>
      <c r="U79" s="1">
        <f>D79*내역서!U1066</f>
        <v>0</v>
      </c>
      <c r="V79" s="1">
        <f>D79*내역서!V1066</f>
        <v>0</v>
      </c>
      <c r="W79" s="1">
        <f>D79*내역서!W1066</f>
        <v>0</v>
      </c>
      <c r="X79" s="1">
        <f>D79*내역서!X1066</f>
        <v>0</v>
      </c>
      <c r="Y79" s="1">
        <f>D79*내역서!Y1066</f>
        <v>0</v>
      </c>
      <c r="Z79" s="1">
        <f>D79*내역서!Z1066</f>
        <v>0</v>
      </c>
      <c r="AA79" s="1">
        <f>D79*내역서!AA1066</f>
        <v>0</v>
      </c>
      <c r="AB79" s="1">
        <f>D79*내역서!AB1066</f>
        <v>0</v>
      </c>
      <c r="AC79" s="1">
        <f>D79*내역서!AC1066</f>
        <v>0</v>
      </c>
      <c r="AD79" s="1">
        <f>D79*내역서!AD1066</f>
        <v>0</v>
      </c>
      <c r="AE79" s="1">
        <f>D79*내역서!AE1066</f>
        <v>0</v>
      </c>
      <c r="AF79" s="1">
        <f>D79*내역서!AF1066</f>
        <v>0</v>
      </c>
      <c r="AG79" s="1">
        <f>D79*내역서!AG1066</f>
        <v>0</v>
      </c>
      <c r="AH79" s="1">
        <f>D79*내역서!AH1066</f>
        <v>0</v>
      </c>
      <c r="AI79" s="1">
        <f>D79*내역서!AI1066</f>
        <v>0</v>
      </c>
      <c r="AJ79" s="1">
        <f>D79*내역서!AJ1066</f>
        <v>0</v>
      </c>
      <c r="AK79" s="1">
        <f>D79*내역서!AK1066</f>
        <v>0</v>
      </c>
      <c r="AL79" s="1">
        <f>D79*내역서!AL1066</f>
        <v>0</v>
      </c>
      <c r="AM79" s="1">
        <f>D79*내역서!AM1066</f>
        <v>0</v>
      </c>
      <c r="AN79" s="1">
        <f>D79*내역서!AN1066</f>
        <v>0</v>
      </c>
      <c r="AO79" s="1">
        <f>D79*내역서!AO1066</f>
        <v>0</v>
      </c>
      <c r="AP79" s="1">
        <f>D79*내역서!AP1066</f>
        <v>0</v>
      </c>
      <c r="AQ79" s="1">
        <f>D79*내역서!AQ1066</f>
        <v>0</v>
      </c>
    </row>
    <row r="80" spans="1:43" ht="23.1" customHeight="1">
      <c r="A80" s="3" t="s">
        <v>388</v>
      </c>
      <c r="B80" s="7"/>
      <c r="C80" s="4" t="s">
        <v>52</v>
      </c>
      <c r="D80" s="8">
        <v>1</v>
      </c>
      <c r="E80" s="5">
        <f>내역서!F1084</f>
        <v>0</v>
      </c>
      <c r="F80" s="5">
        <f t="shared" si="6"/>
        <v>0</v>
      </c>
      <c r="G80" s="5">
        <f>내역서!H1084</f>
        <v>0</v>
      </c>
      <c r="H80" s="5">
        <f t="shared" si="7"/>
        <v>0</v>
      </c>
      <c r="I80" s="5">
        <f>내역서!J1084</f>
        <v>0</v>
      </c>
      <c r="J80" s="5">
        <f t="shared" si="8"/>
        <v>0</v>
      </c>
      <c r="K80" s="5">
        <f t="shared" si="9"/>
        <v>0</v>
      </c>
      <c r="L80" s="5">
        <f t="shared" si="10"/>
        <v>0</v>
      </c>
      <c r="M80" s="8"/>
      <c r="Q80" s="1">
        <v>1</v>
      </c>
      <c r="R80" s="1">
        <f>D80*내역서!R1084</f>
        <v>0</v>
      </c>
      <c r="S80" s="1">
        <f>D80*내역서!S1084</f>
        <v>0</v>
      </c>
      <c r="T80" s="1">
        <f>D80*내역서!T1084</f>
        <v>0</v>
      </c>
      <c r="U80" s="1">
        <f>D80*내역서!U1084</f>
        <v>0</v>
      </c>
      <c r="V80" s="1">
        <f>D80*내역서!V1084</f>
        <v>0</v>
      </c>
      <c r="W80" s="1">
        <f>D80*내역서!W1084</f>
        <v>0</v>
      </c>
      <c r="X80" s="1">
        <f>D80*내역서!X1084</f>
        <v>0</v>
      </c>
      <c r="Y80" s="1">
        <f>D80*내역서!Y1084</f>
        <v>0</v>
      </c>
      <c r="Z80" s="1">
        <f>D80*내역서!Z1084</f>
        <v>0</v>
      </c>
      <c r="AA80" s="1">
        <f>D80*내역서!AA1084</f>
        <v>0</v>
      </c>
      <c r="AB80" s="1">
        <f>D80*내역서!AB1084</f>
        <v>0</v>
      </c>
      <c r="AC80" s="1">
        <f>D80*내역서!AC1084</f>
        <v>0</v>
      </c>
      <c r="AD80" s="1">
        <f>D80*내역서!AD1084</f>
        <v>0</v>
      </c>
      <c r="AE80" s="1">
        <f>D80*내역서!AE1084</f>
        <v>0</v>
      </c>
      <c r="AF80" s="1">
        <f>D80*내역서!AF1084</f>
        <v>0</v>
      </c>
      <c r="AG80" s="1">
        <f>D80*내역서!AG1084</f>
        <v>0</v>
      </c>
      <c r="AH80" s="1">
        <f>D80*내역서!AH1084</f>
        <v>0</v>
      </c>
      <c r="AI80" s="1">
        <f>D80*내역서!AI1084</f>
        <v>0</v>
      </c>
      <c r="AJ80" s="1">
        <f>D80*내역서!AJ1084</f>
        <v>0</v>
      </c>
      <c r="AK80" s="1">
        <f>D80*내역서!AK1084</f>
        <v>0</v>
      </c>
      <c r="AL80" s="1">
        <f>D80*내역서!AL1084</f>
        <v>0</v>
      </c>
      <c r="AM80" s="1">
        <f>D80*내역서!AM1084</f>
        <v>0</v>
      </c>
      <c r="AN80" s="1">
        <f>D80*내역서!AN1084</f>
        <v>0</v>
      </c>
      <c r="AO80" s="1">
        <f>D80*내역서!AO1084</f>
        <v>0</v>
      </c>
      <c r="AP80" s="1">
        <f>D80*내역서!AP1084</f>
        <v>0</v>
      </c>
      <c r="AQ80" s="1">
        <f>D80*내역서!AQ1084</f>
        <v>0</v>
      </c>
    </row>
    <row r="81" spans="1:45" ht="23.1" customHeight="1">
      <c r="A81" s="3" t="s">
        <v>389</v>
      </c>
      <c r="B81" s="7"/>
      <c r="C81" s="4" t="s">
        <v>52</v>
      </c>
      <c r="D81" s="8">
        <v>1</v>
      </c>
      <c r="E81" s="5">
        <f>내역서!F1102</f>
        <v>0</v>
      </c>
      <c r="F81" s="5">
        <f t="shared" si="6"/>
        <v>0</v>
      </c>
      <c r="G81" s="5">
        <f>내역서!H1102</f>
        <v>0</v>
      </c>
      <c r="H81" s="5">
        <f t="shared" si="7"/>
        <v>0</v>
      </c>
      <c r="I81" s="5">
        <f>내역서!J1102</f>
        <v>0</v>
      </c>
      <c r="J81" s="5">
        <f t="shared" si="8"/>
        <v>0</v>
      </c>
      <c r="K81" s="5">
        <f t="shared" si="9"/>
        <v>0</v>
      </c>
      <c r="L81" s="5">
        <f t="shared" si="10"/>
        <v>0</v>
      </c>
      <c r="M81" s="8"/>
      <c r="Q81" s="1">
        <v>1</v>
      </c>
      <c r="R81" s="1">
        <f>D81*내역서!R1102</f>
        <v>0</v>
      </c>
      <c r="S81" s="1">
        <f>D81*내역서!S1102</f>
        <v>0</v>
      </c>
      <c r="T81" s="1">
        <f>D81*내역서!T1102</f>
        <v>0</v>
      </c>
      <c r="U81" s="1">
        <f>D81*내역서!U1102</f>
        <v>0</v>
      </c>
      <c r="V81" s="1">
        <f>D81*내역서!V1102</f>
        <v>0</v>
      </c>
      <c r="W81" s="1">
        <f>D81*내역서!W1102</f>
        <v>0</v>
      </c>
      <c r="X81" s="1">
        <f>D81*내역서!X1102</f>
        <v>0</v>
      </c>
      <c r="Y81" s="1">
        <f>D81*내역서!Y1102</f>
        <v>0</v>
      </c>
      <c r="Z81" s="1">
        <f>D81*내역서!Z1102</f>
        <v>0</v>
      </c>
      <c r="AA81" s="1">
        <f>D81*내역서!AA1102</f>
        <v>0</v>
      </c>
      <c r="AB81" s="1">
        <f>D81*내역서!AB1102</f>
        <v>0</v>
      </c>
      <c r="AC81" s="1">
        <f>D81*내역서!AC1102</f>
        <v>0</v>
      </c>
      <c r="AD81" s="1">
        <f>D81*내역서!AD1102</f>
        <v>0</v>
      </c>
      <c r="AE81" s="1">
        <f>D81*내역서!AE1102</f>
        <v>0</v>
      </c>
      <c r="AF81" s="1">
        <f>D81*내역서!AF1102</f>
        <v>0</v>
      </c>
      <c r="AG81" s="1">
        <f>D81*내역서!AG1102</f>
        <v>0</v>
      </c>
      <c r="AH81" s="1">
        <f>D81*내역서!AH1102</f>
        <v>0</v>
      </c>
      <c r="AI81" s="1">
        <f>D81*내역서!AI1102</f>
        <v>0</v>
      </c>
      <c r="AJ81" s="1">
        <f>D81*내역서!AJ1102</f>
        <v>0</v>
      </c>
      <c r="AK81" s="1">
        <f>D81*내역서!AK1102</f>
        <v>0</v>
      </c>
      <c r="AL81" s="1">
        <f>D81*내역서!AL1102</f>
        <v>0</v>
      </c>
      <c r="AM81" s="1">
        <f>D81*내역서!AM1102</f>
        <v>0</v>
      </c>
      <c r="AN81" s="1">
        <f>D81*내역서!AN1102</f>
        <v>0</v>
      </c>
      <c r="AO81" s="1">
        <f>D81*내역서!AO1102</f>
        <v>0</v>
      </c>
      <c r="AP81" s="1">
        <f>D81*내역서!AP1102</f>
        <v>0</v>
      </c>
      <c r="AQ81" s="1">
        <f>D81*내역서!AQ1102</f>
        <v>0</v>
      </c>
    </row>
    <row r="82" spans="1:45" ht="23.1" customHeight="1">
      <c r="A82" s="3" t="s">
        <v>390</v>
      </c>
      <c r="B82" s="7"/>
      <c r="C82" s="4" t="s">
        <v>52</v>
      </c>
      <c r="D82" s="8">
        <v>1</v>
      </c>
      <c r="E82" s="5">
        <f>내역서!F1120</f>
        <v>0</v>
      </c>
      <c r="F82" s="5">
        <f t="shared" si="6"/>
        <v>0</v>
      </c>
      <c r="G82" s="5">
        <f>내역서!H1120</f>
        <v>0</v>
      </c>
      <c r="H82" s="5">
        <f t="shared" si="7"/>
        <v>0</v>
      </c>
      <c r="I82" s="5">
        <f>내역서!J1120</f>
        <v>0</v>
      </c>
      <c r="J82" s="5">
        <f t="shared" si="8"/>
        <v>0</v>
      </c>
      <c r="K82" s="5">
        <f t="shared" si="9"/>
        <v>0</v>
      </c>
      <c r="L82" s="5">
        <f t="shared" si="10"/>
        <v>0</v>
      </c>
      <c r="M82" s="8"/>
      <c r="Q82" s="1">
        <v>1</v>
      </c>
      <c r="R82" s="1">
        <f>D82*내역서!R1120</f>
        <v>0</v>
      </c>
      <c r="S82" s="1">
        <f>D82*내역서!S1120</f>
        <v>0</v>
      </c>
      <c r="T82" s="1">
        <f>D82*내역서!T1120</f>
        <v>0</v>
      </c>
      <c r="U82" s="1">
        <f>D82*내역서!U1120</f>
        <v>0</v>
      </c>
      <c r="V82" s="1">
        <f>D82*내역서!V1120</f>
        <v>0</v>
      </c>
      <c r="W82" s="1">
        <f>D82*내역서!W1120</f>
        <v>0</v>
      </c>
      <c r="X82" s="1">
        <f>D82*내역서!X1120</f>
        <v>0</v>
      </c>
      <c r="Y82" s="1">
        <f>D82*내역서!Y1120</f>
        <v>0</v>
      </c>
      <c r="Z82" s="1">
        <f>D82*내역서!Z1120</f>
        <v>0</v>
      </c>
      <c r="AA82" s="1">
        <f>D82*내역서!AA1120</f>
        <v>0</v>
      </c>
      <c r="AB82" s="1">
        <f>D82*내역서!AB1120</f>
        <v>0</v>
      </c>
      <c r="AC82" s="1">
        <f>D82*내역서!AC1120</f>
        <v>0</v>
      </c>
      <c r="AD82" s="1">
        <f>D82*내역서!AD1120</f>
        <v>0</v>
      </c>
      <c r="AE82" s="1">
        <f>D82*내역서!AE1120</f>
        <v>0</v>
      </c>
      <c r="AF82" s="1">
        <f>D82*내역서!AF1120</f>
        <v>0</v>
      </c>
      <c r="AG82" s="1">
        <f>D82*내역서!AG1120</f>
        <v>0</v>
      </c>
      <c r="AH82" s="1">
        <f>D82*내역서!AH1120</f>
        <v>0</v>
      </c>
      <c r="AI82" s="1">
        <f>D82*내역서!AI1120</f>
        <v>0</v>
      </c>
      <c r="AJ82" s="1">
        <f>D82*내역서!AJ1120</f>
        <v>0</v>
      </c>
      <c r="AK82" s="1">
        <f>D82*내역서!AK1120</f>
        <v>0</v>
      </c>
      <c r="AL82" s="1">
        <f>D82*내역서!AL1120</f>
        <v>0</v>
      </c>
      <c r="AM82" s="1">
        <f>D82*내역서!AM1120</f>
        <v>0</v>
      </c>
      <c r="AN82" s="1">
        <f>D82*내역서!AN1120</f>
        <v>0</v>
      </c>
      <c r="AO82" s="1">
        <f>D82*내역서!AO1120</f>
        <v>0</v>
      </c>
      <c r="AP82" s="1">
        <f>D82*내역서!AP1120</f>
        <v>0</v>
      </c>
      <c r="AQ82" s="1">
        <f>D82*내역서!AQ1120</f>
        <v>0</v>
      </c>
    </row>
    <row r="83" spans="1:45" ht="23.1" customHeight="1">
      <c r="A83" s="3" t="s">
        <v>391</v>
      </c>
      <c r="B83" s="7"/>
      <c r="C83" s="4" t="s">
        <v>52</v>
      </c>
      <c r="D83" s="8">
        <v>1</v>
      </c>
      <c r="E83" s="5">
        <f>내역서!F1138</f>
        <v>0</v>
      </c>
      <c r="F83" s="5">
        <f t="shared" si="6"/>
        <v>0</v>
      </c>
      <c r="G83" s="5">
        <f>내역서!H1138</f>
        <v>0</v>
      </c>
      <c r="H83" s="5">
        <f t="shared" si="7"/>
        <v>0</v>
      </c>
      <c r="I83" s="5">
        <f>내역서!J1138</f>
        <v>0</v>
      </c>
      <c r="J83" s="5">
        <f t="shared" si="8"/>
        <v>0</v>
      </c>
      <c r="K83" s="5">
        <f t="shared" si="9"/>
        <v>0</v>
      </c>
      <c r="L83" s="5">
        <f t="shared" si="10"/>
        <v>0</v>
      </c>
      <c r="M83" s="8"/>
      <c r="Q83" s="1">
        <v>1</v>
      </c>
      <c r="R83" s="1">
        <f>D83*내역서!R1138</f>
        <v>0</v>
      </c>
      <c r="S83" s="1">
        <f>D83*내역서!S1138</f>
        <v>0</v>
      </c>
      <c r="T83" s="1">
        <f>D83*내역서!T1138</f>
        <v>0</v>
      </c>
      <c r="U83" s="1">
        <f>D83*내역서!U1138</f>
        <v>0</v>
      </c>
      <c r="V83" s="1">
        <f>D83*내역서!V1138</f>
        <v>0</v>
      </c>
      <c r="W83" s="1">
        <f>D83*내역서!W1138</f>
        <v>0</v>
      </c>
      <c r="X83" s="1">
        <f>D83*내역서!X1138</f>
        <v>0</v>
      </c>
      <c r="Y83" s="1">
        <f>D83*내역서!Y1138</f>
        <v>0</v>
      </c>
      <c r="Z83" s="1">
        <f>D83*내역서!Z1138</f>
        <v>0</v>
      </c>
      <c r="AA83" s="1">
        <f>D83*내역서!AA1138</f>
        <v>0</v>
      </c>
      <c r="AB83" s="1">
        <f>D83*내역서!AB1138</f>
        <v>0</v>
      </c>
      <c r="AC83" s="1">
        <f>D83*내역서!AC1138</f>
        <v>0</v>
      </c>
      <c r="AD83" s="1">
        <f>D83*내역서!AD1138</f>
        <v>0</v>
      </c>
      <c r="AE83" s="1">
        <f>D83*내역서!AE1138</f>
        <v>0</v>
      </c>
      <c r="AF83" s="1">
        <f>D83*내역서!AF1138</f>
        <v>0</v>
      </c>
      <c r="AG83" s="1">
        <f>D83*내역서!AG1138</f>
        <v>0</v>
      </c>
      <c r="AH83" s="1">
        <f>D83*내역서!AH1138</f>
        <v>0</v>
      </c>
      <c r="AI83" s="1">
        <f>D83*내역서!AI1138</f>
        <v>0</v>
      </c>
      <c r="AJ83" s="1">
        <f>D83*내역서!AJ1138</f>
        <v>0</v>
      </c>
      <c r="AK83" s="1">
        <f>D83*내역서!AK1138</f>
        <v>0</v>
      </c>
      <c r="AL83" s="1">
        <f>D83*내역서!AL1138</f>
        <v>0</v>
      </c>
      <c r="AM83" s="1">
        <f>D83*내역서!AM1138</f>
        <v>0</v>
      </c>
      <c r="AN83" s="1">
        <f>D83*내역서!AN1138</f>
        <v>0</v>
      </c>
      <c r="AO83" s="1">
        <f>D83*내역서!AO1138</f>
        <v>0</v>
      </c>
      <c r="AP83" s="1">
        <f>D83*내역서!AP1138</f>
        <v>0</v>
      </c>
      <c r="AQ83" s="1">
        <f>D83*내역서!AQ1138</f>
        <v>0</v>
      </c>
    </row>
    <row r="84" spans="1:45" ht="23.1" customHeight="1">
      <c r="A84" s="3" t="s">
        <v>392</v>
      </c>
      <c r="B84" s="7"/>
      <c r="C84" s="4" t="s">
        <v>52</v>
      </c>
      <c r="D84" s="8">
        <v>1</v>
      </c>
      <c r="E84" s="5">
        <f>내역서!F1156</f>
        <v>0</v>
      </c>
      <c r="F84" s="5">
        <f t="shared" si="6"/>
        <v>0</v>
      </c>
      <c r="G84" s="5">
        <f>내역서!H1156</f>
        <v>0</v>
      </c>
      <c r="H84" s="5">
        <f t="shared" si="7"/>
        <v>0</v>
      </c>
      <c r="I84" s="5">
        <f>내역서!J1156</f>
        <v>0</v>
      </c>
      <c r="J84" s="5">
        <f t="shared" si="8"/>
        <v>0</v>
      </c>
      <c r="K84" s="5">
        <f t="shared" si="9"/>
        <v>0</v>
      </c>
      <c r="L84" s="5">
        <f t="shared" si="10"/>
        <v>0</v>
      </c>
      <c r="M84" s="8"/>
      <c r="Q84" s="1">
        <v>1</v>
      </c>
      <c r="R84" s="1">
        <f>D84*내역서!R1156</f>
        <v>0</v>
      </c>
      <c r="S84" s="1">
        <f>D84*내역서!S1156</f>
        <v>0</v>
      </c>
      <c r="T84" s="1">
        <f>D84*내역서!T1156</f>
        <v>0</v>
      </c>
      <c r="U84" s="1">
        <f>D84*내역서!U1156</f>
        <v>0</v>
      </c>
      <c r="V84" s="1">
        <f>D84*내역서!V1156</f>
        <v>0</v>
      </c>
      <c r="W84" s="1">
        <f>D84*내역서!W1156</f>
        <v>0</v>
      </c>
      <c r="X84" s="1">
        <f>D84*내역서!X1156</f>
        <v>0</v>
      </c>
      <c r="Y84" s="1">
        <f>D84*내역서!Y1156</f>
        <v>0</v>
      </c>
      <c r="Z84" s="1">
        <f>D84*내역서!Z1156</f>
        <v>0</v>
      </c>
      <c r="AA84" s="1">
        <f>D84*내역서!AA1156</f>
        <v>0</v>
      </c>
      <c r="AB84" s="1">
        <f>D84*내역서!AB1156</f>
        <v>0</v>
      </c>
      <c r="AC84" s="1">
        <f>D84*내역서!AC1156</f>
        <v>0</v>
      </c>
      <c r="AD84" s="1">
        <f>D84*내역서!AD1156</f>
        <v>0</v>
      </c>
      <c r="AE84" s="1">
        <f>D84*내역서!AE1156</f>
        <v>0</v>
      </c>
      <c r="AF84" s="1">
        <f>D84*내역서!AF1156</f>
        <v>0</v>
      </c>
      <c r="AG84" s="1">
        <f>D84*내역서!AG1156</f>
        <v>0</v>
      </c>
      <c r="AH84" s="1">
        <f>D84*내역서!AH1156</f>
        <v>0</v>
      </c>
      <c r="AI84" s="1">
        <f>D84*내역서!AI1156</f>
        <v>0</v>
      </c>
      <c r="AJ84" s="1">
        <f>D84*내역서!AJ1156</f>
        <v>0</v>
      </c>
      <c r="AK84" s="1">
        <f>D84*내역서!AK1156</f>
        <v>0</v>
      </c>
      <c r="AL84" s="1">
        <f>D84*내역서!AL1156</f>
        <v>0</v>
      </c>
      <c r="AM84" s="1">
        <f>D84*내역서!AM1156</f>
        <v>0</v>
      </c>
      <c r="AN84" s="1">
        <f>D84*내역서!AN1156</f>
        <v>0</v>
      </c>
      <c r="AO84" s="1">
        <f>D84*내역서!AO1156</f>
        <v>0</v>
      </c>
      <c r="AP84" s="1">
        <f>D84*내역서!AP1156</f>
        <v>0</v>
      </c>
      <c r="AQ84" s="1">
        <f>D84*내역서!AQ1156</f>
        <v>0</v>
      </c>
    </row>
    <row r="85" spans="1:45" ht="23.1" customHeight="1">
      <c r="A85" s="3" t="s">
        <v>393</v>
      </c>
      <c r="B85" s="7"/>
      <c r="C85" s="4" t="s">
        <v>52</v>
      </c>
      <c r="D85" s="8">
        <v>1</v>
      </c>
      <c r="E85" s="5">
        <f>내역서!F1174</f>
        <v>0</v>
      </c>
      <c r="F85" s="5">
        <f t="shared" si="6"/>
        <v>0</v>
      </c>
      <c r="G85" s="5">
        <f>내역서!H1174</f>
        <v>0</v>
      </c>
      <c r="H85" s="5">
        <f t="shared" si="7"/>
        <v>0</v>
      </c>
      <c r="I85" s="5">
        <f>내역서!J1174</f>
        <v>0</v>
      </c>
      <c r="J85" s="5">
        <f t="shared" si="8"/>
        <v>0</v>
      </c>
      <c r="K85" s="5">
        <f t="shared" si="9"/>
        <v>0</v>
      </c>
      <c r="L85" s="5">
        <f t="shared" si="10"/>
        <v>0</v>
      </c>
      <c r="M85" s="8"/>
      <c r="Q85" s="1">
        <v>1</v>
      </c>
      <c r="R85" s="1">
        <f>D85*내역서!R1174</f>
        <v>0</v>
      </c>
      <c r="S85" s="1">
        <f>D85*내역서!S1174</f>
        <v>0</v>
      </c>
      <c r="T85" s="1">
        <f>D85*내역서!T1174</f>
        <v>0</v>
      </c>
      <c r="U85" s="1">
        <f>D85*내역서!U1174</f>
        <v>0</v>
      </c>
      <c r="V85" s="1">
        <f>D85*내역서!V1174</f>
        <v>0</v>
      </c>
      <c r="W85" s="1">
        <f>D85*내역서!W1174</f>
        <v>0</v>
      </c>
      <c r="X85" s="1">
        <f>D85*내역서!X1174</f>
        <v>0</v>
      </c>
      <c r="Y85" s="1">
        <f>D85*내역서!Y1174</f>
        <v>0</v>
      </c>
      <c r="Z85" s="1">
        <f>D85*내역서!Z1174</f>
        <v>0</v>
      </c>
      <c r="AA85" s="1">
        <f>D85*내역서!AA1174</f>
        <v>0</v>
      </c>
      <c r="AB85" s="1">
        <f>D85*내역서!AB1174</f>
        <v>0</v>
      </c>
      <c r="AC85" s="1">
        <f>D85*내역서!AC1174</f>
        <v>0</v>
      </c>
      <c r="AD85" s="1">
        <f>D85*내역서!AD1174</f>
        <v>0</v>
      </c>
      <c r="AE85" s="1">
        <f>D85*내역서!AE1174</f>
        <v>0</v>
      </c>
      <c r="AF85" s="1">
        <f>D85*내역서!AF1174</f>
        <v>0</v>
      </c>
      <c r="AG85" s="1">
        <f>D85*내역서!AG1174</f>
        <v>0</v>
      </c>
      <c r="AH85" s="1">
        <f>D85*내역서!AH1174</f>
        <v>0</v>
      </c>
      <c r="AI85" s="1">
        <f>D85*내역서!AI1174</f>
        <v>0</v>
      </c>
      <c r="AJ85" s="1">
        <f>D85*내역서!AJ1174</f>
        <v>0</v>
      </c>
      <c r="AK85" s="1">
        <f>D85*내역서!AK1174</f>
        <v>0</v>
      </c>
      <c r="AL85" s="1">
        <f>D85*내역서!AL1174</f>
        <v>0</v>
      </c>
      <c r="AM85" s="1">
        <f>D85*내역서!AM1174</f>
        <v>0</v>
      </c>
      <c r="AN85" s="1">
        <f>D85*내역서!AN1174</f>
        <v>0</v>
      </c>
      <c r="AO85" s="1">
        <f>D85*내역서!AO1174</f>
        <v>0</v>
      </c>
      <c r="AP85" s="1">
        <f>D85*내역서!AP1174</f>
        <v>0</v>
      </c>
      <c r="AQ85" s="1">
        <f>D85*내역서!AQ1174</f>
        <v>0</v>
      </c>
    </row>
    <row r="86" spans="1:45" ht="23.1" customHeight="1">
      <c r="A86" s="3" t="s">
        <v>394</v>
      </c>
      <c r="B86" s="7"/>
      <c r="C86" s="4" t="s">
        <v>52</v>
      </c>
      <c r="D86" s="8">
        <v>1</v>
      </c>
      <c r="E86" s="5">
        <f>내역서!F1192</f>
        <v>0</v>
      </c>
      <c r="F86" s="5">
        <f t="shared" si="6"/>
        <v>0</v>
      </c>
      <c r="G86" s="5">
        <f>내역서!H1192</f>
        <v>0</v>
      </c>
      <c r="H86" s="5">
        <f t="shared" si="7"/>
        <v>0</v>
      </c>
      <c r="I86" s="5">
        <f>내역서!J1192</f>
        <v>0</v>
      </c>
      <c r="J86" s="5">
        <f t="shared" si="8"/>
        <v>0</v>
      </c>
      <c r="K86" s="5">
        <f t="shared" si="9"/>
        <v>0</v>
      </c>
      <c r="L86" s="5">
        <f t="shared" si="10"/>
        <v>0</v>
      </c>
      <c r="M86" s="8"/>
      <c r="Q86" s="1">
        <v>1</v>
      </c>
      <c r="R86" s="1">
        <f>D86*내역서!R1192</f>
        <v>0</v>
      </c>
      <c r="S86" s="1">
        <f>D86*내역서!S1192</f>
        <v>0</v>
      </c>
      <c r="T86" s="1">
        <f>D86*내역서!T1192</f>
        <v>0</v>
      </c>
      <c r="U86" s="1">
        <f>D86*내역서!U1192</f>
        <v>0</v>
      </c>
      <c r="V86" s="1">
        <f>D86*내역서!V1192</f>
        <v>0</v>
      </c>
      <c r="W86" s="1">
        <f>D86*내역서!W1192</f>
        <v>0</v>
      </c>
      <c r="X86" s="1">
        <f>D86*내역서!X1192</f>
        <v>0</v>
      </c>
      <c r="Y86" s="1">
        <f>D86*내역서!Y1192</f>
        <v>0</v>
      </c>
      <c r="Z86" s="1">
        <f>D86*내역서!Z1192</f>
        <v>0</v>
      </c>
      <c r="AA86" s="1">
        <f>D86*내역서!AA1192</f>
        <v>0</v>
      </c>
      <c r="AB86" s="1">
        <f>D86*내역서!AB1192</f>
        <v>0</v>
      </c>
      <c r="AC86" s="1">
        <f>D86*내역서!AC1192</f>
        <v>0</v>
      </c>
      <c r="AD86" s="1">
        <f>D86*내역서!AD1192</f>
        <v>0</v>
      </c>
      <c r="AE86" s="1">
        <f>D86*내역서!AE1192</f>
        <v>0</v>
      </c>
      <c r="AF86" s="1">
        <f>D86*내역서!AF1192</f>
        <v>0</v>
      </c>
      <c r="AG86" s="1">
        <f>D86*내역서!AG1192</f>
        <v>0</v>
      </c>
      <c r="AH86" s="1">
        <f>D86*내역서!AH1192</f>
        <v>0</v>
      </c>
      <c r="AI86" s="1">
        <f>D86*내역서!AI1192</f>
        <v>0</v>
      </c>
      <c r="AJ86" s="1">
        <f>D86*내역서!AJ1192</f>
        <v>0</v>
      </c>
      <c r="AK86" s="1">
        <f>D86*내역서!AK1192</f>
        <v>0</v>
      </c>
      <c r="AL86" s="1">
        <f>D86*내역서!AL1192</f>
        <v>0</v>
      </c>
      <c r="AM86" s="1">
        <f>D86*내역서!AM1192</f>
        <v>0</v>
      </c>
      <c r="AN86" s="1">
        <f>D86*내역서!AN1192</f>
        <v>0</v>
      </c>
      <c r="AO86" s="1">
        <f>D86*내역서!AO1192</f>
        <v>0</v>
      </c>
      <c r="AP86" s="1">
        <f>D86*내역서!AP1192</f>
        <v>0</v>
      </c>
      <c r="AQ86" s="1">
        <f>D86*내역서!AQ1192</f>
        <v>0</v>
      </c>
    </row>
    <row r="87" spans="1:45" ht="23.1" customHeight="1">
      <c r="A87" s="3" t="s">
        <v>395</v>
      </c>
      <c r="B87" s="7"/>
      <c r="C87" s="4" t="s">
        <v>52</v>
      </c>
      <c r="D87" s="8">
        <v>1</v>
      </c>
      <c r="E87" s="5">
        <f>내역서!F1210</f>
        <v>0</v>
      </c>
      <c r="F87" s="5">
        <f t="shared" si="6"/>
        <v>0</v>
      </c>
      <c r="G87" s="5">
        <f>내역서!H1210</f>
        <v>0</v>
      </c>
      <c r="H87" s="5">
        <f t="shared" si="7"/>
        <v>0</v>
      </c>
      <c r="I87" s="5">
        <f>내역서!J1210</f>
        <v>0</v>
      </c>
      <c r="J87" s="5">
        <f t="shared" si="8"/>
        <v>0</v>
      </c>
      <c r="K87" s="5">
        <f t="shared" si="9"/>
        <v>0</v>
      </c>
      <c r="L87" s="5">
        <f t="shared" si="10"/>
        <v>0</v>
      </c>
      <c r="M87" s="8"/>
      <c r="Q87" s="1">
        <v>1</v>
      </c>
      <c r="R87" s="1">
        <f>D87*내역서!R1210</f>
        <v>0</v>
      </c>
      <c r="S87" s="1">
        <f>D87*내역서!S1210</f>
        <v>0</v>
      </c>
      <c r="T87" s="1">
        <f>D87*내역서!T1210</f>
        <v>0</v>
      </c>
      <c r="U87" s="1">
        <f>D87*내역서!U1210</f>
        <v>0</v>
      </c>
      <c r="V87" s="1">
        <f>D87*내역서!V1210</f>
        <v>0</v>
      </c>
      <c r="W87" s="1">
        <f>D87*내역서!W1210</f>
        <v>0</v>
      </c>
      <c r="X87" s="1">
        <f>D87*내역서!X1210</f>
        <v>0</v>
      </c>
      <c r="Y87" s="1">
        <f>D87*내역서!Y1210</f>
        <v>0</v>
      </c>
      <c r="Z87" s="1">
        <f>D87*내역서!Z1210</f>
        <v>0</v>
      </c>
      <c r="AA87" s="1">
        <f>D87*내역서!AA1210</f>
        <v>0</v>
      </c>
      <c r="AB87" s="1">
        <f>D87*내역서!AB1210</f>
        <v>0</v>
      </c>
      <c r="AC87" s="1">
        <f>D87*내역서!AC1210</f>
        <v>0</v>
      </c>
      <c r="AD87" s="1">
        <f>D87*내역서!AD1210</f>
        <v>0</v>
      </c>
      <c r="AE87" s="1">
        <f>D87*내역서!AE1210</f>
        <v>0</v>
      </c>
      <c r="AF87" s="1">
        <f>D87*내역서!AF1210</f>
        <v>0</v>
      </c>
      <c r="AG87" s="1">
        <f>D87*내역서!AG1210</f>
        <v>0</v>
      </c>
      <c r="AH87" s="1">
        <f>D87*내역서!AH1210</f>
        <v>0</v>
      </c>
      <c r="AI87" s="1">
        <f>D87*내역서!AI1210</f>
        <v>0</v>
      </c>
      <c r="AJ87" s="1">
        <f>D87*내역서!AJ1210</f>
        <v>0</v>
      </c>
      <c r="AK87" s="1">
        <f>D87*내역서!AK1210</f>
        <v>0</v>
      </c>
      <c r="AL87" s="1">
        <f>D87*내역서!AL1210</f>
        <v>0</v>
      </c>
      <c r="AM87" s="1">
        <f>D87*내역서!AM1210</f>
        <v>0</v>
      </c>
      <c r="AN87" s="1">
        <f>D87*내역서!AN1210</f>
        <v>0</v>
      </c>
      <c r="AO87" s="1">
        <f>D87*내역서!AO1210</f>
        <v>0</v>
      </c>
      <c r="AP87" s="1">
        <f>D87*내역서!AP1210</f>
        <v>0</v>
      </c>
      <c r="AQ87" s="1">
        <f>D87*내역서!AQ1210</f>
        <v>0</v>
      </c>
    </row>
    <row r="88" spans="1:45" ht="23.1" customHeight="1">
      <c r="A88" s="3" t="s">
        <v>396</v>
      </c>
      <c r="B88" s="7"/>
      <c r="C88" s="4" t="s">
        <v>52</v>
      </c>
      <c r="D88" s="8">
        <v>1</v>
      </c>
      <c r="E88" s="5">
        <f>내역서!F1228</f>
        <v>0</v>
      </c>
      <c r="F88" s="5">
        <f t="shared" ref="F88:F91" si="11">D88*E88</f>
        <v>0</v>
      </c>
      <c r="G88" s="5">
        <f>내역서!H1228</f>
        <v>0</v>
      </c>
      <c r="H88" s="5">
        <f t="shared" ref="H88:H91" si="12">D88*G88</f>
        <v>0</v>
      </c>
      <c r="I88" s="5">
        <f>내역서!J1228</f>
        <v>0</v>
      </c>
      <c r="J88" s="5">
        <f t="shared" ref="J88:J91" si="13">D88*I88</f>
        <v>0</v>
      </c>
      <c r="K88" s="5">
        <f t="shared" si="9"/>
        <v>0</v>
      </c>
      <c r="L88" s="5">
        <f t="shared" si="10"/>
        <v>0</v>
      </c>
      <c r="M88" s="8"/>
      <c r="Q88" s="1">
        <v>1</v>
      </c>
      <c r="R88" s="1">
        <f>D88*내역서!R1228</f>
        <v>0</v>
      </c>
      <c r="S88" s="1">
        <f>D88*내역서!S1228</f>
        <v>0</v>
      </c>
      <c r="T88" s="1">
        <f>D88*내역서!T1228</f>
        <v>0</v>
      </c>
      <c r="U88" s="1">
        <f>D88*내역서!U1228</f>
        <v>0</v>
      </c>
      <c r="V88" s="1">
        <f>D88*내역서!V1228</f>
        <v>0</v>
      </c>
      <c r="W88" s="1">
        <f>D88*내역서!W1228</f>
        <v>0</v>
      </c>
      <c r="X88" s="1">
        <f>D88*내역서!X1228</f>
        <v>0</v>
      </c>
      <c r="Y88" s="1">
        <f>D88*내역서!Y1228</f>
        <v>0</v>
      </c>
      <c r="Z88" s="1">
        <f>D88*내역서!Z1228</f>
        <v>0</v>
      </c>
      <c r="AA88" s="1">
        <f>D88*내역서!AA1228</f>
        <v>0</v>
      </c>
      <c r="AB88" s="1">
        <f>D88*내역서!AB1228</f>
        <v>0</v>
      </c>
      <c r="AC88" s="1">
        <f>D88*내역서!AC1228</f>
        <v>0</v>
      </c>
      <c r="AD88" s="1">
        <f>D88*내역서!AD1228</f>
        <v>0</v>
      </c>
      <c r="AE88" s="1">
        <f>D88*내역서!AE1228</f>
        <v>0</v>
      </c>
      <c r="AF88" s="1">
        <f>D88*내역서!AF1228</f>
        <v>0</v>
      </c>
      <c r="AG88" s="1">
        <f>D88*내역서!AG1228</f>
        <v>0</v>
      </c>
      <c r="AH88" s="1">
        <f>D88*내역서!AH1228</f>
        <v>0</v>
      </c>
      <c r="AI88" s="1">
        <f>D88*내역서!AI1228</f>
        <v>0</v>
      </c>
      <c r="AJ88" s="1">
        <f>D88*내역서!AJ1228</f>
        <v>0</v>
      </c>
      <c r="AK88" s="1">
        <f>D88*내역서!AK1228</f>
        <v>0</v>
      </c>
      <c r="AL88" s="1">
        <f>D88*내역서!AL1228</f>
        <v>0</v>
      </c>
      <c r="AM88" s="1">
        <f>D88*내역서!AM1228</f>
        <v>0</v>
      </c>
      <c r="AN88" s="1">
        <f>D88*내역서!AN1228</f>
        <v>0</v>
      </c>
      <c r="AO88" s="1">
        <f>D88*내역서!AO1228</f>
        <v>0</v>
      </c>
      <c r="AP88" s="1">
        <f>D88*내역서!AP1228</f>
        <v>0</v>
      </c>
      <c r="AQ88" s="1">
        <f>D88*내역서!AQ1228</f>
        <v>0</v>
      </c>
    </row>
    <row r="89" spans="1:45" ht="23.1" customHeight="1">
      <c r="A89" s="3" t="s">
        <v>397</v>
      </c>
      <c r="B89" s="3" t="s">
        <v>220</v>
      </c>
      <c r="C89" s="4" t="s">
        <v>52</v>
      </c>
      <c r="D89" s="8">
        <v>1</v>
      </c>
      <c r="E89" s="5">
        <f>내역서!F1246</f>
        <v>0</v>
      </c>
      <c r="F89" s="5">
        <f t="shared" si="11"/>
        <v>0</v>
      </c>
      <c r="G89" s="5">
        <f>내역서!H1246</f>
        <v>0</v>
      </c>
      <c r="H89" s="5">
        <f t="shared" si="12"/>
        <v>0</v>
      </c>
      <c r="I89" s="5">
        <f>내역서!J1246</f>
        <v>0</v>
      </c>
      <c r="J89" s="5">
        <f t="shared" si="13"/>
        <v>0</v>
      </c>
      <c r="K89" s="5">
        <f t="shared" si="9"/>
        <v>0</v>
      </c>
      <c r="L89" s="5">
        <f t="shared" si="10"/>
        <v>0</v>
      </c>
      <c r="M89" s="8"/>
      <c r="Q89" s="1">
        <v>1</v>
      </c>
      <c r="R89" s="1">
        <f>D89*내역서!R1246</f>
        <v>0</v>
      </c>
      <c r="S89" s="1">
        <f>D89*내역서!S1246</f>
        <v>0</v>
      </c>
      <c r="T89" s="1">
        <f>D89*내역서!T1246</f>
        <v>0</v>
      </c>
      <c r="U89" s="1">
        <f>D89*내역서!U1246</f>
        <v>0</v>
      </c>
      <c r="V89" s="1">
        <f>D89*내역서!V1246</f>
        <v>0</v>
      </c>
      <c r="W89" s="1">
        <f>D89*내역서!W1246</f>
        <v>0</v>
      </c>
      <c r="X89" s="1">
        <f>D89*내역서!X1246</f>
        <v>0</v>
      </c>
      <c r="Y89" s="1">
        <f>D89*내역서!Y1246</f>
        <v>0</v>
      </c>
      <c r="Z89" s="1">
        <f>D89*내역서!Z1246</f>
        <v>0</v>
      </c>
      <c r="AA89" s="1">
        <f>D89*내역서!AA1246</f>
        <v>0</v>
      </c>
      <c r="AB89" s="1">
        <f>D89*내역서!AB1246</f>
        <v>0</v>
      </c>
      <c r="AC89" s="1">
        <f>D89*내역서!AC1246</f>
        <v>0</v>
      </c>
      <c r="AD89" s="1">
        <f>D89*내역서!AD1246</f>
        <v>0</v>
      </c>
      <c r="AE89" s="1">
        <f>D89*내역서!AE1246</f>
        <v>0</v>
      </c>
      <c r="AF89" s="1">
        <f>D89*내역서!AF1246</f>
        <v>0</v>
      </c>
      <c r="AG89" s="1">
        <f>D89*내역서!AG1246</f>
        <v>0</v>
      </c>
      <c r="AH89" s="1">
        <f>D89*내역서!AH1246</f>
        <v>0</v>
      </c>
      <c r="AI89" s="1">
        <f>D89*내역서!AI1246</f>
        <v>0</v>
      </c>
      <c r="AJ89" s="1">
        <f>D89*내역서!AJ1246</f>
        <v>0</v>
      </c>
      <c r="AK89" s="1">
        <f>D89*내역서!AK1246</f>
        <v>0</v>
      </c>
      <c r="AL89" s="1">
        <f>D89*내역서!AL1246</f>
        <v>0</v>
      </c>
      <c r="AM89" s="1">
        <f>D89*내역서!AM1246</f>
        <v>0</v>
      </c>
      <c r="AN89" s="1">
        <f>D89*내역서!AN1246</f>
        <v>0</v>
      </c>
      <c r="AO89" s="1">
        <f>D89*내역서!AO1246</f>
        <v>0</v>
      </c>
      <c r="AP89" s="1">
        <f>D89*내역서!AP1246</f>
        <v>0</v>
      </c>
      <c r="AQ89" s="1">
        <f>D89*내역서!AQ1246</f>
        <v>0</v>
      </c>
    </row>
    <row r="90" spans="1:45" ht="23.1" customHeight="1">
      <c r="A90" s="3" t="s">
        <v>398</v>
      </c>
      <c r="B90" s="3" t="s">
        <v>220</v>
      </c>
      <c r="C90" s="4" t="s">
        <v>52</v>
      </c>
      <c r="D90" s="8">
        <v>1</v>
      </c>
      <c r="E90" s="5">
        <f>내역서!F1264</f>
        <v>0</v>
      </c>
      <c r="F90" s="5">
        <f t="shared" si="11"/>
        <v>0</v>
      </c>
      <c r="G90" s="5">
        <f>내역서!H1264</f>
        <v>0</v>
      </c>
      <c r="H90" s="5">
        <f t="shared" si="12"/>
        <v>0</v>
      </c>
      <c r="I90" s="5">
        <f>내역서!J1264</f>
        <v>0</v>
      </c>
      <c r="J90" s="5">
        <f t="shared" si="13"/>
        <v>0</v>
      </c>
      <c r="K90" s="5">
        <f t="shared" si="9"/>
        <v>0</v>
      </c>
      <c r="L90" s="5">
        <f t="shared" si="10"/>
        <v>0</v>
      </c>
      <c r="M90" s="4" t="s">
        <v>330</v>
      </c>
      <c r="R90" s="1">
        <f>D90*내역서!R1264</f>
        <v>0</v>
      </c>
      <c r="S90" s="1">
        <f>D90*내역서!S1264</f>
        <v>0</v>
      </c>
      <c r="T90" s="1">
        <f>D90*내역서!T1264</f>
        <v>0</v>
      </c>
      <c r="U90" s="1">
        <f>D90*내역서!U1264</f>
        <v>0</v>
      </c>
      <c r="V90" s="1">
        <f>D90*내역서!V1264</f>
        <v>0</v>
      </c>
      <c r="W90" s="1">
        <f>D90*내역서!W1264</f>
        <v>0</v>
      </c>
      <c r="X90" s="1">
        <f>D90*내역서!X1264</f>
        <v>0</v>
      </c>
      <c r="Y90" s="1">
        <f>D90*내역서!Y1264</f>
        <v>0</v>
      </c>
      <c r="Z90" s="1">
        <f>D90*내역서!Z1264</f>
        <v>0</v>
      </c>
      <c r="AA90" s="1">
        <f>D90*내역서!AA1264</f>
        <v>0</v>
      </c>
      <c r="AB90" s="1">
        <f>D90*내역서!AB1264</f>
        <v>0</v>
      </c>
      <c r="AC90" s="1">
        <f>D90*내역서!AC1264</f>
        <v>0</v>
      </c>
      <c r="AD90" s="1">
        <f>D90*내역서!AD1264</f>
        <v>0</v>
      </c>
      <c r="AE90" s="1">
        <f>D90*내역서!AE1264</f>
        <v>0</v>
      </c>
      <c r="AF90" s="1">
        <f>D90*내역서!AF1264</f>
        <v>0</v>
      </c>
      <c r="AG90" s="1">
        <f>D90*내역서!AG1264</f>
        <v>0</v>
      </c>
      <c r="AH90" s="1">
        <f>D90*내역서!AH1264</f>
        <v>0</v>
      </c>
      <c r="AI90" s="1">
        <f>D90*내역서!AI1264</f>
        <v>0</v>
      </c>
      <c r="AJ90" s="1">
        <f>D90*내역서!AJ1264</f>
        <v>0</v>
      </c>
      <c r="AK90" s="1">
        <f>D90*내역서!AK1264</f>
        <v>0</v>
      </c>
      <c r="AL90" s="1">
        <f>D90*내역서!AL1264</f>
        <v>0</v>
      </c>
      <c r="AM90" s="1">
        <f>D90*내역서!AM1264</f>
        <v>0</v>
      </c>
      <c r="AN90" s="1">
        <f>D90*내역서!AN1264</f>
        <v>0</v>
      </c>
      <c r="AO90" s="1">
        <f>D90*내역서!AO1264</f>
        <v>0</v>
      </c>
      <c r="AP90" s="1">
        <f>D90*내역서!AP1264</f>
        <v>0</v>
      </c>
      <c r="AQ90" s="1">
        <f>D90*내역서!AQ1264</f>
        <v>0</v>
      </c>
    </row>
    <row r="91" spans="1:45" ht="23.1" customHeight="1">
      <c r="A91" s="3" t="s">
        <v>399</v>
      </c>
      <c r="B91" s="7"/>
      <c r="C91" s="4" t="s">
        <v>52</v>
      </c>
      <c r="D91" s="8">
        <v>1</v>
      </c>
      <c r="E91" s="5">
        <f>내역서!F1282</f>
        <v>0</v>
      </c>
      <c r="F91" s="5">
        <f t="shared" si="11"/>
        <v>0</v>
      </c>
      <c r="G91" s="5">
        <f>내역서!H1282</f>
        <v>0</v>
      </c>
      <c r="H91" s="5">
        <f t="shared" si="12"/>
        <v>0</v>
      </c>
      <c r="I91" s="5">
        <f>내역서!J1282</f>
        <v>0</v>
      </c>
      <c r="J91" s="5">
        <f t="shared" si="13"/>
        <v>0</v>
      </c>
      <c r="K91" s="5">
        <f t="shared" si="9"/>
        <v>0</v>
      </c>
      <c r="L91" s="5">
        <f t="shared" si="10"/>
        <v>0</v>
      </c>
      <c r="M91" s="4" t="s">
        <v>330</v>
      </c>
      <c r="R91" s="1">
        <f>D91*내역서!R1282</f>
        <v>0</v>
      </c>
      <c r="S91" s="1">
        <f>D91*내역서!S1282</f>
        <v>0</v>
      </c>
      <c r="T91" s="1">
        <f>D91*내역서!T1282</f>
        <v>0</v>
      </c>
      <c r="U91" s="1">
        <f>D91*내역서!U1282</f>
        <v>0</v>
      </c>
      <c r="V91" s="1">
        <f>D91*내역서!V1282</f>
        <v>0</v>
      </c>
      <c r="W91" s="1">
        <f>D91*내역서!W1282</f>
        <v>0</v>
      </c>
      <c r="X91" s="1">
        <f>D91*내역서!X1282</f>
        <v>0</v>
      </c>
      <c r="Y91" s="1">
        <f>D91*내역서!Y1282</f>
        <v>0</v>
      </c>
      <c r="Z91" s="1">
        <f>D91*내역서!Z1282</f>
        <v>0</v>
      </c>
      <c r="AA91" s="1">
        <f>D91*내역서!AA1282</f>
        <v>0</v>
      </c>
      <c r="AB91" s="1">
        <f>D91*내역서!AB1282</f>
        <v>0</v>
      </c>
      <c r="AC91" s="1">
        <f>D91*내역서!AC1282</f>
        <v>0</v>
      </c>
      <c r="AD91" s="1">
        <f>D91*내역서!AD1282</f>
        <v>0</v>
      </c>
      <c r="AE91" s="1">
        <f>D91*내역서!AE1282</f>
        <v>0</v>
      </c>
      <c r="AF91" s="1">
        <f>D91*내역서!AF1282</f>
        <v>0</v>
      </c>
      <c r="AG91" s="1">
        <f>D91*내역서!AG1282</f>
        <v>0</v>
      </c>
      <c r="AH91" s="1">
        <f>D91*내역서!AH1282</f>
        <v>0</v>
      </c>
      <c r="AI91" s="1">
        <f>D91*내역서!AI1282</f>
        <v>0</v>
      </c>
      <c r="AJ91" s="1">
        <f>D91*내역서!AJ1282</f>
        <v>0</v>
      </c>
      <c r="AK91" s="1">
        <f>D91*내역서!AK1282</f>
        <v>0</v>
      </c>
      <c r="AL91" s="1">
        <f>D91*내역서!AL1282</f>
        <v>0</v>
      </c>
      <c r="AM91" s="1">
        <f>D91*내역서!AM1282</f>
        <v>0</v>
      </c>
      <c r="AN91" s="1">
        <f>D91*내역서!AN1282</f>
        <v>0</v>
      </c>
      <c r="AO91" s="1">
        <f>D91*내역서!AO1282</f>
        <v>0</v>
      </c>
      <c r="AP91" s="1">
        <f>D91*내역서!AP1282</f>
        <v>0</v>
      </c>
      <c r="AQ91" s="1">
        <f>D91*내역서!AQ1282</f>
        <v>0</v>
      </c>
    </row>
    <row r="92" spans="1:45" ht="23.1" customHeight="1">
      <c r="A92" s="7"/>
      <c r="B92" s="7"/>
      <c r="C92" s="8"/>
      <c r="D92" s="8"/>
      <c r="E92" s="5"/>
      <c r="F92" s="5"/>
      <c r="G92" s="5"/>
      <c r="H92" s="5"/>
      <c r="I92" s="5"/>
      <c r="J92" s="5"/>
      <c r="K92" s="5"/>
      <c r="L92" s="5"/>
      <c r="M92" s="8"/>
    </row>
    <row r="93" spans="1:45" ht="23.1" customHeight="1">
      <c r="A93" s="7"/>
      <c r="B93" s="7"/>
      <c r="C93" s="8"/>
      <c r="D93" s="8"/>
      <c r="E93" s="5"/>
      <c r="F93" s="5"/>
      <c r="G93" s="5"/>
      <c r="H93" s="5"/>
      <c r="I93" s="5"/>
      <c r="J93" s="5"/>
      <c r="K93" s="5"/>
      <c r="L93" s="5"/>
      <c r="M93" s="8"/>
    </row>
    <row r="94" spans="1:45" ht="23.1" customHeight="1">
      <c r="A94" s="9" t="s">
        <v>51</v>
      </c>
      <c r="B94" s="10"/>
      <c r="C94" s="11"/>
      <c r="D94" s="11"/>
      <c r="E94" s="12"/>
      <c r="F94" s="12">
        <f>SUMIF(Q24:Q91, "1", F24:F91)</f>
        <v>0</v>
      </c>
      <c r="G94" s="12"/>
      <c r="H94" s="12">
        <f>SUMIF(Q24:Q91, "1", H24:H91)</f>
        <v>0</v>
      </c>
      <c r="I94" s="12"/>
      <c r="J94" s="12">
        <f>SUMIF(Q24:Q91, "1", J24:J91)</f>
        <v>0</v>
      </c>
      <c r="K94" s="12"/>
      <c r="L94" s="12">
        <f>F94+H94+J94</f>
        <v>0</v>
      </c>
      <c r="M94" s="11"/>
      <c r="R94" s="1">
        <f t="shared" ref="R94:AS94" si="14">SUM(R24:R91)</f>
        <v>0</v>
      </c>
      <c r="S94" s="1">
        <f t="shared" si="14"/>
        <v>0</v>
      </c>
      <c r="T94" s="1">
        <f t="shared" si="14"/>
        <v>0</v>
      </c>
      <c r="U94" s="1">
        <f t="shared" si="14"/>
        <v>0</v>
      </c>
      <c r="V94" s="1">
        <f t="shared" si="14"/>
        <v>0</v>
      </c>
      <c r="W94" s="1">
        <f t="shared" si="14"/>
        <v>0</v>
      </c>
      <c r="X94" s="1">
        <f t="shared" si="14"/>
        <v>0</v>
      </c>
      <c r="Y94" s="1">
        <f t="shared" si="14"/>
        <v>0</v>
      </c>
      <c r="Z94" s="1">
        <f t="shared" si="14"/>
        <v>0</v>
      </c>
      <c r="AA94" s="1">
        <f t="shared" si="14"/>
        <v>0</v>
      </c>
      <c r="AB94" s="1">
        <f t="shared" si="14"/>
        <v>0</v>
      </c>
      <c r="AC94" s="1">
        <f t="shared" si="14"/>
        <v>0</v>
      </c>
      <c r="AD94" s="1">
        <f t="shared" si="14"/>
        <v>0</v>
      </c>
      <c r="AE94" s="1">
        <f t="shared" si="14"/>
        <v>0</v>
      </c>
      <c r="AF94" s="1">
        <f t="shared" si="14"/>
        <v>0</v>
      </c>
      <c r="AG94" s="1">
        <f t="shared" si="14"/>
        <v>0</v>
      </c>
      <c r="AH94" s="1">
        <f t="shared" si="14"/>
        <v>0</v>
      </c>
      <c r="AI94" s="1">
        <f t="shared" si="14"/>
        <v>0</v>
      </c>
      <c r="AJ94" s="1">
        <f t="shared" si="14"/>
        <v>0</v>
      </c>
      <c r="AK94" s="1">
        <f t="shared" si="14"/>
        <v>0</v>
      </c>
      <c r="AL94" s="1">
        <f t="shared" si="14"/>
        <v>0</v>
      </c>
      <c r="AM94" s="1">
        <f t="shared" si="14"/>
        <v>0</v>
      </c>
      <c r="AN94" s="1">
        <f t="shared" si="14"/>
        <v>0</v>
      </c>
      <c r="AO94" s="1">
        <f t="shared" si="14"/>
        <v>0</v>
      </c>
      <c r="AP94" s="1">
        <f t="shared" si="14"/>
        <v>0</v>
      </c>
      <c r="AQ94" s="1">
        <f t="shared" si="14"/>
        <v>0</v>
      </c>
      <c r="AR94" s="1">
        <f t="shared" si="14"/>
        <v>0</v>
      </c>
      <c r="AS94" s="1">
        <f t="shared" si="14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94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5D33-3BB2-4900-9C49-B647ED7CAEB0}">
  <sheetPr>
    <tabColor rgb="FFFFFFB7"/>
  </sheetPr>
  <dimension ref="A1:AS1300"/>
  <sheetViews>
    <sheetView view="pageBreakPreview" zoomScale="85" zoomScaleNormal="100" zoomScaleSheetLayoutView="85" workbookViewId="0">
      <pane xSplit="4" ySplit="4" topLeftCell="E1274" activePane="bottomRight" state="frozen"/>
      <selection activeCell="D35" sqref="D35"/>
      <selection pane="topRight" activeCell="D35" sqref="D35"/>
      <selection pane="bottomLeft" activeCell="D35" sqref="D35"/>
      <selection pane="bottomRight" activeCell="AU1283" sqref="AU1283"/>
    </sheetView>
  </sheetViews>
  <sheetFormatPr defaultRowHeight="16.5"/>
  <cols>
    <col min="1" max="2" width="18.625" style="13" customWidth="1"/>
    <col min="3" max="3" width="4.625" style="14" customWidth="1"/>
    <col min="4" max="4" width="6.625" style="15" customWidth="1"/>
    <col min="5" max="5" width="7.625" style="15" customWidth="1"/>
    <col min="6" max="6" width="8.625" style="15" customWidth="1"/>
    <col min="7" max="7" width="7.625" style="15" customWidth="1"/>
    <col min="8" max="8" width="8.625" style="15" customWidth="1"/>
    <col min="9" max="9" width="7.625" style="15" customWidth="1"/>
    <col min="10" max="11" width="8.625" style="15" customWidth="1"/>
    <col min="12" max="12" width="9.625" style="15" customWidth="1"/>
    <col min="13" max="13" width="10.625" style="14" customWidth="1"/>
    <col min="14" max="45" width="0" style="1" hidden="1" customWidth="1"/>
    <col min="46" max="16384" width="9" style="1"/>
  </cols>
  <sheetData>
    <row r="1" spans="1:45" ht="30" customHeight="1">
      <c r="A1" s="65" t="s">
        <v>221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45" ht="23.1" customHeight="1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45" ht="23.1" customHeight="1">
      <c r="A3" s="64" t="s">
        <v>222</v>
      </c>
      <c r="B3" s="64" t="s">
        <v>223</v>
      </c>
      <c r="C3" s="64" t="s">
        <v>2</v>
      </c>
      <c r="D3" s="64" t="s">
        <v>37</v>
      </c>
      <c r="E3" s="64" t="s">
        <v>38</v>
      </c>
      <c r="F3" s="64"/>
      <c r="G3" s="64" t="s">
        <v>39</v>
      </c>
      <c r="H3" s="64"/>
      <c r="I3" s="64" t="s">
        <v>40</v>
      </c>
      <c r="J3" s="64"/>
      <c r="K3" s="64" t="s">
        <v>41</v>
      </c>
      <c r="L3" s="64"/>
      <c r="M3" s="64" t="s">
        <v>224</v>
      </c>
    </row>
    <row r="4" spans="1:45" ht="23.1" customHeight="1">
      <c r="A4" s="64"/>
      <c r="B4" s="64"/>
      <c r="C4" s="64"/>
      <c r="D4" s="64"/>
      <c r="E4" s="2" t="s">
        <v>42</v>
      </c>
      <c r="F4" s="2" t="s">
        <v>43</v>
      </c>
      <c r="G4" s="2" t="s">
        <v>42</v>
      </c>
      <c r="H4" s="2" t="s">
        <v>43</v>
      </c>
      <c r="I4" s="2" t="s">
        <v>42</v>
      </c>
      <c r="J4" s="2" t="s">
        <v>43</v>
      </c>
      <c r="K4" s="2" t="s">
        <v>42</v>
      </c>
      <c r="L4" s="2" t="s">
        <v>43</v>
      </c>
      <c r="M4" s="64"/>
      <c r="N4" s="1" t="s">
        <v>44</v>
      </c>
      <c r="O4" s="1" t="s">
        <v>45</v>
      </c>
      <c r="P4" s="1" t="s">
        <v>46</v>
      </c>
      <c r="Q4" s="1" t="s">
        <v>47</v>
      </c>
      <c r="R4" s="1" t="s">
        <v>50</v>
      </c>
      <c r="S4" s="1" t="s">
        <v>225</v>
      </c>
      <c r="T4" s="1" t="s">
        <v>226</v>
      </c>
      <c r="U4" s="1" t="s">
        <v>227</v>
      </c>
      <c r="V4" s="1" t="s">
        <v>228</v>
      </c>
      <c r="W4" s="1" t="s">
        <v>229</v>
      </c>
      <c r="X4" s="1" t="s">
        <v>230</v>
      </c>
      <c r="Y4" s="1" t="s">
        <v>231</v>
      </c>
      <c r="Z4" s="1" t="s">
        <v>232</v>
      </c>
      <c r="AA4" s="1" t="s">
        <v>233</v>
      </c>
      <c r="AB4" s="1" t="s">
        <v>234</v>
      </c>
      <c r="AC4" s="1" t="s">
        <v>235</v>
      </c>
      <c r="AD4" s="1" t="s">
        <v>236</v>
      </c>
      <c r="AE4" s="1" t="s">
        <v>237</v>
      </c>
      <c r="AF4" s="1" t="s">
        <v>238</v>
      </c>
      <c r="AG4" s="1" t="s">
        <v>239</v>
      </c>
      <c r="AH4" s="1" t="s">
        <v>240</v>
      </c>
      <c r="AI4" s="1" t="s">
        <v>241</v>
      </c>
      <c r="AJ4" s="1" t="s">
        <v>242</v>
      </c>
      <c r="AK4" s="1" t="s">
        <v>243</v>
      </c>
      <c r="AL4" s="1" t="s">
        <v>244</v>
      </c>
      <c r="AM4" s="1" t="s">
        <v>245</v>
      </c>
      <c r="AN4" s="1" t="s">
        <v>246</v>
      </c>
      <c r="AO4" s="1" t="s">
        <v>247</v>
      </c>
      <c r="AP4" s="1" t="s">
        <v>248</v>
      </c>
      <c r="AQ4" s="1" t="s">
        <v>249</v>
      </c>
      <c r="AR4" s="1" t="s">
        <v>48</v>
      </c>
      <c r="AS4" s="1" t="s">
        <v>49</v>
      </c>
    </row>
    <row r="5" spans="1:45" ht="23.1" customHeight="1">
      <c r="A5" s="70" t="s">
        <v>250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45" ht="23.1" customHeight="1">
      <c r="A6" s="3" t="s">
        <v>80</v>
      </c>
      <c r="B6" s="3" t="s">
        <v>81</v>
      </c>
      <c r="C6" s="4" t="s">
        <v>82</v>
      </c>
      <c r="D6" s="5">
        <v>12</v>
      </c>
      <c r="E6" s="5"/>
      <c r="F6" s="5">
        <f t="shared" ref="F6:F13" si="0">ROUNDDOWN(D6*E6, 0)</f>
        <v>0</v>
      </c>
      <c r="G6" s="5"/>
      <c r="H6" s="5">
        <f t="shared" ref="H6:H13" si="1">ROUNDDOWN(D6*G6, 0)</f>
        <v>0</v>
      </c>
      <c r="I6" s="5"/>
      <c r="J6" s="5">
        <f t="shared" ref="J6:J13" si="2">ROUNDDOWN(D6*I6, 0)</f>
        <v>0</v>
      </c>
      <c r="K6" s="5">
        <f t="shared" ref="K6:L13" si="3">E6+G6+I6</f>
        <v>0</v>
      </c>
      <c r="L6" s="5">
        <f t="shared" si="3"/>
        <v>0</v>
      </c>
      <c r="M6" s="4"/>
      <c r="O6" s="1" t="str">
        <f>""</f>
        <v/>
      </c>
      <c r="P6" s="6" t="s">
        <v>50</v>
      </c>
      <c r="Q6" s="1">
        <v>1</v>
      </c>
      <c r="R6" s="1">
        <f t="shared" ref="R6:R13" si="4">IF(P6="기계경비", J6, 0)</f>
        <v>0</v>
      </c>
      <c r="S6" s="1">
        <f t="shared" ref="S6:S13" si="5">IF(P6="운반비", J6, 0)</f>
        <v>0</v>
      </c>
      <c r="T6" s="1">
        <f t="shared" ref="T6:T13" si="6">IF(P6="작업부산물", F6, 0)</f>
        <v>0</v>
      </c>
      <c r="U6" s="1">
        <f t="shared" ref="U6:U13" si="7">IF(P6="관급", F6, 0)</f>
        <v>0</v>
      </c>
      <c r="V6" s="1">
        <f t="shared" ref="V6:V13" si="8">IF(P6="외주비", J6, 0)</f>
        <v>0</v>
      </c>
      <c r="W6" s="1">
        <f t="shared" ref="W6:W13" si="9">IF(P6="장비비", J6, 0)</f>
        <v>0</v>
      </c>
      <c r="X6" s="1">
        <f t="shared" ref="X6:X13" si="10">IF(P6="폐기물처리비", J6, 0)</f>
        <v>0</v>
      </c>
      <c r="Y6" s="1">
        <f t="shared" ref="Y6:Y13" si="11">IF(P6="가설비", J6, 0)</f>
        <v>0</v>
      </c>
      <c r="Z6" s="1">
        <f t="shared" ref="Z6:Z13" si="12">IF(P6="잡비제외분", F6, 0)</f>
        <v>0</v>
      </c>
      <c r="AA6" s="1">
        <f t="shared" ref="AA6:AA13" si="13">IF(P6="사급자재대", L6, 0)</f>
        <v>0</v>
      </c>
      <c r="AB6" s="1">
        <f t="shared" ref="AB6:AB13" si="14">IF(P6="관급자재대", L6, 0)</f>
        <v>0</v>
      </c>
      <c r="AC6" s="1">
        <f t="shared" ref="AC6:AC13" si="15">IF(P6="관급자관급자재대", L6, 0)</f>
        <v>0</v>
      </c>
      <c r="AD6" s="1">
        <f t="shared" ref="AD6:AD13" si="16">IF(P6="고철처리비", L6, 0)</f>
        <v>0</v>
      </c>
      <c r="AE6" s="1">
        <f t="shared" ref="AE6:AE13" si="17">IF(P6="안전관리비", L6, 0)</f>
        <v>0</v>
      </c>
      <c r="AF6" s="1">
        <f t="shared" ref="AF6:AF13" si="18">IF(P6="미확정설계공종", L6, 0)</f>
        <v>0</v>
      </c>
      <c r="AG6" s="1">
        <f t="shared" ref="AG6:AG13" si="19">IF(P6="품질시험비", L6, 0)</f>
        <v>0</v>
      </c>
      <c r="AH6" s="1">
        <f t="shared" ref="AH6:AH13" si="20">IF(P6="사용자항목6", L6, 0)</f>
        <v>0</v>
      </c>
      <c r="AI6" s="1">
        <f t="shared" ref="AI6:AI13" si="21">IF(P6="사용자항목7", L6, 0)</f>
        <v>0</v>
      </c>
      <c r="AJ6" s="1">
        <f t="shared" ref="AJ6:AJ13" si="22">IF(P6="사용자항목8", L6, 0)</f>
        <v>0</v>
      </c>
      <c r="AK6" s="1">
        <f t="shared" ref="AK6:AK13" si="23">IF(P6="사용자항목9", L6, 0)</f>
        <v>0</v>
      </c>
      <c r="AL6" s="1">
        <f t="shared" ref="AL6:AL13" si="24">IF(P6="사용자항목10", L6, 0)</f>
        <v>0</v>
      </c>
      <c r="AM6" s="1">
        <f t="shared" ref="AM6:AM13" si="25">IF(P6="사용자항목11", L6, 0)</f>
        <v>0</v>
      </c>
      <c r="AN6" s="1">
        <f t="shared" ref="AN6:AN13" si="26">IF(P6="사용자항목12", L6, 0)</f>
        <v>0</v>
      </c>
      <c r="AO6" s="1">
        <f t="shared" ref="AO6:AO13" si="27">IF(P6="사용자항목13", L6, 0)</f>
        <v>0</v>
      </c>
      <c r="AP6" s="1">
        <f t="shared" ref="AP6:AP13" si="28">IF(P6="사용자항목14", L6, 0)</f>
        <v>0</v>
      </c>
    </row>
    <row r="7" spans="1:45" ht="23.1" customHeight="1">
      <c r="A7" s="3" t="s">
        <v>83</v>
      </c>
      <c r="B7" s="3" t="s">
        <v>84</v>
      </c>
      <c r="C7" s="4" t="s">
        <v>10</v>
      </c>
      <c r="D7" s="5">
        <v>740</v>
      </c>
      <c r="E7" s="5"/>
      <c r="F7" s="5">
        <f t="shared" si="0"/>
        <v>0</v>
      </c>
      <c r="G7" s="5"/>
      <c r="H7" s="5">
        <f t="shared" si="1"/>
        <v>0</v>
      </c>
      <c r="I7" s="5"/>
      <c r="J7" s="5">
        <f t="shared" si="2"/>
        <v>0</v>
      </c>
      <c r="K7" s="5">
        <f t="shared" si="3"/>
        <v>0</v>
      </c>
      <c r="L7" s="5">
        <f t="shared" si="3"/>
        <v>0</v>
      </c>
      <c r="M7" s="4"/>
      <c r="O7" s="1" t="str">
        <f>""</f>
        <v/>
      </c>
      <c r="P7" s="6" t="s">
        <v>50</v>
      </c>
      <c r="Q7" s="1">
        <v>1</v>
      </c>
      <c r="R7" s="1">
        <f t="shared" si="4"/>
        <v>0</v>
      </c>
      <c r="S7" s="1">
        <f t="shared" si="5"/>
        <v>0</v>
      </c>
      <c r="T7" s="1">
        <f t="shared" si="6"/>
        <v>0</v>
      </c>
      <c r="U7" s="1">
        <f t="shared" si="7"/>
        <v>0</v>
      </c>
      <c r="V7" s="1">
        <f t="shared" si="8"/>
        <v>0</v>
      </c>
      <c r="W7" s="1">
        <f t="shared" si="9"/>
        <v>0</v>
      </c>
      <c r="X7" s="1">
        <f t="shared" si="10"/>
        <v>0</v>
      </c>
      <c r="Y7" s="1">
        <f t="shared" si="11"/>
        <v>0</v>
      </c>
      <c r="Z7" s="1">
        <f t="shared" si="12"/>
        <v>0</v>
      </c>
      <c r="AA7" s="1">
        <f t="shared" si="13"/>
        <v>0</v>
      </c>
      <c r="AB7" s="1">
        <f t="shared" si="14"/>
        <v>0</v>
      </c>
      <c r="AC7" s="1">
        <f t="shared" si="15"/>
        <v>0</v>
      </c>
      <c r="AD7" s="1">
        <f t="shared" si="16"/>
        <v>0</v>
      </c>
      <c r="AE7" s="1">
        <f t="shared" si="17"/>
        <v>0</v>
      </c>
      <c r="AF7" s="1">
        <f t="shared" si="18"/>
        <v>0</v>
      </c>
      <c r="AG7" s="1">
        <f t="shared" si="19"/>
        <v>0</v>
      </c>
      <c r="AH7" s="1">
        <f t="shared" si="20"/>
        <v>0</v>
      </c>
      <c r="AI7" s="1">
        <f t="shared" si="21"/>
        <v>0</v>
      </c>
      <c r="AJ7" s="1">
        <f t="shared" si="22"/>
        <v>0</v>
      </c>
      <c r="AK7" s="1">
        <f t="shared" si="23"/>
        <v>0</v>
      </c>
      <c r="AL7" s="1">
        <f t="shared" si="24"/>
        <v>0</v>
      </c>
      <c r="AM7" s="1">
        <f t="shared" si="25"/>
        <v>0</v>
      </c>
      <c r="AN7" s="1">
        <f t="shared" si="26"/>
        <v>0</v>
      </c>
      <c r="AO7" s="1">
        <f t="shared" si="27"/>
        <v>0</v>
      </c>
      <c r="AP7" s="1">
        <f t="shared" si="28"/>
        <v>0</v>
      </c>
    </row>
    <row r="8" spans="1:45" ht="23.1" customHeight="1">
      <c r="A8" s="3" t="s">
        <v>85</v>
      </c>
      <c r="B8" s="3" t="s">
        <v>86</v>
      </c>
      <c r="C8" s="4" t="s">
        <v>10</v>
      </c>
      <c r="D8" s="5">
        <v>740</v>
      </c>
      <c r="E8" s="5"/>
      <c r="F8" s="5">
        <f t="shared" si="0"/>
        <v>0</v>
      </c>
      <c r="G8" s="5"/>
      <c r="H8" s="5">
        <f t="shared" si="1"/>
        <v>0</v>
      </c>
      <c r="I8" s="5"/>
      <c r="J8" s="5">
        <f t="shared" si="2"/>
        <v>0</v>
      </c>
      <c r="K8" s="5">
        <f t="shared" si="3"/>
        <v>0</v>
      </c>
      <c r="L8" s="5">
        <f t="shared" si="3"/>
        <v>0</v>
      </c>
      <c r="M8" s="4"/>
      <c r="O8" s="1" t="str">
        <f>""</f>
        <v/>
      </c>
      <c r="P8" s="6" t="s">
        <v>50</v>
      </c>
      <c r="Q8" s="1">
        <v>1</v>
      </c>
      <c r="R8" s="1">
        <f t="shared" si="4"/>
        <v>0</v>
      </c>
      <c r="S8" s="1">
        <f t="shared" si="5"/>
        <v>0</v>
      </c>
      <c r="T8" s="1">
        <f t="shared" si="6"/>
        <v>0</v>
      </c>
      <c r="U8" s="1">
        <f t="shared" si="7"/>
        <v>0</v>
      </c>
      <c r="V8" s="1">
        <f t="shared" si="8"/>
        <v>0</v>
      </c>
      <c r="W8" s="1">
        <f t="shared" si="9"/>
        <v>0</v>
      </c>
      <c r="X8" s="1">
        <f t="shared" si="10"/>
        <v>0</v>
      </c>
      <c r="Y8" s="1">
        <f t="shared" si="11"/>
        <v>0</v>
      </c>
      <c r="Z8" s="1">
        <f t="shared" si="12"/>
        <v>0</v>
      </c>
      <c r="AA8" s="1">
        <f t="shared" si="13"/>
        <v>0</v>
      </c>
      <c r="AB8" s="1">
        <f t="shared" si="14"/>
        <v>0</v>
      </c>
      <c r="AC8" s="1">
        <f t="shared" si="15"/>
        <v>0</v>
      </c>
      <c r="AD8" s="1">
        <f t="shared" si="16"/>
        <v>0</v>
      </c>
      <c r="AE8" s="1">
        <f t="shared" si="17"/>
        <v>0</v>
      </c>
      <c r="AF8" s="1">
        <f t="shared" si="18"/>
        <v>0</v>
      </c>
      <c r="AG8" s="1">
        <f t="shared" si="19"/>
        <v>0</v>
      </c>
      <c r="AH8" s="1">
        <f t="shared" si="20"/>
        <v>0</v>
      </c>
      <c r="AI8" s="1">
        <f t="shared" si="21"/>
        <v>0</v>
      </c>
      <c r="AJ8" s="1">
        <f t="shared" si="22"/>
        <v>0</v>
      </c>
      <c r="AK8" s="1">
        <f t="shared" si="23"/>
        <v>0</v>
      </c>
      <c r="AL8" s="1">
        <f t="shared" si="24"/>
        <v>0</v>
      </c>
      <c r="AM8" s="1">
        <f t="shared" si="25"/>
        <v>0</v>
      </c>
      <c r="AN8" s="1">
        <f t="shared" si="26"/>
        <v>0</v>
      </c>
      <c r="AO8" s="1">
        <f t="shared" si="27"/>
        <v>0</v>
      </c>
      <c r="AP8" s="1">
        <f t="shared" si="28"/>
        <v>0</v>
      </c>
    </row>
    <row r="9" spans="1:45" ht="23.1" customHeight="1">
      <c r="A9" s="3" t="s">
        <v>85</v>
      </c>
      <c r="B9" s="3" t="s">
        <v>87</v>
      </c>
      <c r="C9" s="4" t="s">
        <v>10</v>
      </c>
      <c r="D9" s="5">
        <v>740</v>
      </c>
      <c r="E9" s="5"/>
      <c r="F9" s="5">
        <f t="shared" si="0"/>
        <v>0</v>
      </c>
      <c r="G9" s="5"/>
      <c r="H9" s="5">
        <f t="shared" si="1"/>
        <v>0</v>
      </c>
      <c r="I9" s="5"/>
      <c r="J9" s="5">
        <f t="shared" si="2"/>
        <v>0</v>
      </c>
      <c r="K9" s="5">
        <f t="shared" si="3"/>
        <v>0</v>
      </c>
      <c r="L9" s="5">
        <f t="shared" si="3"/>
        <v>0</v>
      </c>
      <c r="M9" s="4"/>
      <c r="O9" s="1" t="str">
        <f>""</f>
        <v/>
      </c>
      <c r="P9" s="6" t="s">
        <v>50</v>
      </c>
      <c r="Q9" s="1">
        <v>1</v>
      </c>
      <c r="R9" s="1">
        <f t="shared" si="4"/>
        <v>0</v>
      </c>
      <c r="S9" s="1">
        <f t="shared" si="5"/>
        <v>0</v>
      </c>
      <c r="T9" s="1">
        <f t="shared" si="6"/>
        <v>0</v>
      </c>
      <c r="U9" s="1">
        <f t="shared" si="7"/>
        <v>0</v>
      </c>
      <c r="V9" s="1">
        <f t="shared" si="8"/>
        <v>0</v>
      </c>
      <c r="W9" s="1">
        <f t="shared" si="9"/>
        <v>0</v>
      </c>
      <c r="X9" s="1">
        <f t="shared" si="10"/>
        <v>0</v>
      </c>
      <c r="Y9" s="1">
        <f t="shared" si="11"/>
        <v>0</v>
      </c>
      <c r="Z9" s="1">
        <f t="shared" si="12"/>
        <v>0</v>
      </c>
      <c r="AA9" s="1">
        <f t="shared" si="13"/>
        <v>0</v>
      </c>
      <c r="AB9" s="1">
        <f t="shared" si="14"/>
        <v>0</v>
      </c>
      <c r="AC9" s="1">
        <f t="shared" si="15"/>
        <v>0</v>
      </c>
      <c r="AD9" s="1">
        <f t="shared" si="16"/>
        <v>0</v>
      </c>
      <c r="AE9" s="1">
        <f t="shared" si="17"/>
        <v>0</v>
      </c>
      <c r="AF9" s="1">
        <f t="shared" si="18"/>
        <v>0</v>
      </c>
      <c r="AG9" s="1">
        <f t="shared" si="19"/>
        <v>0</v>
      </c>
      <c r="AH9" s="1">
        <f t="shared" si="20"/>
        <v>0</v>
      </c>
      <c r="AI9" s="1">
        <f t="shared" si="21"/>
        <v>0</v>
      </c>
      <c r="AJ9" s="1">
        <f t="shared" si="22"/>
        <v>0</v>
      </c>
      <c r="AK9" s="1">
        <f t="shared" si="23"/>
        <v>0</v>
      </c>
      <c r="AL9" s="1">
        <f t="shared" si="24"/>
        <v>0</v>
      </c>
      <c r="AM9" s="1">
        <f t="shared" si="25"/>
        <v>0</v>
      </c>
      <c r="AN9" s="1">
        <f t="shared" si="26"/>
        <v>0</v>
      </c>
      <c r="AO9" s="1">
        <f t="shared" si="27"/>
        <v>0</v>
      </c>
      <c r="AP9" s="1">
        <f t="shared" si="28"/>
        <v>0</v>
      </c>
    </row>
    <row r="10" spans="1:45" ht="23.1" customHeight="1">
      <c r="A10" s="3" t="s">
        <v>88</v>
      </c>
      <c r="B10" s="3" t="s">
        <v>89</v>
      </c>
      <c r="C10" s="4" t="s">
        <v>9</v>
      </c>
      <c r="D10" s="5">
        <v>70</v>
      </c>
      <c r="E10" s="5"/>
      <c r="F10" s="5">
        <f t="shared" si="0"/>
        <v>0</v>
      </c>
      <c r="G10" s="5"/>
      <c r="H10" s="5">
        <f t="shared" si="1"/>
        <v>0</v>
      </c>
      <c r="I10" s="5"/>
      <c r="J10" s="5">
        <f t="shared" si="2"/>
        <v>0</v>
      </c>
      <c r="K10" s="5">
        <f t="shared" si="3"/>
        <v>0</v>
      </c>
      <c r="L10" s="5">
        <f t="shared" si="3"/>
        <v>0</v>
      </c>
      <c r="M10" s="4"/>
      <c r="O10" s="1" t="str">
        <f>""</f>
        <v/>
      </c>
      <c r="P10" s="6" t="s">
        <v>50</v>
      </c>
      <c r="Q10" s="1">
        <v>1</v>
      </c>
      <c r="R10" s="1">
        <f t="shared" si="4"/>
        <v>0</v>
      </c>
      <c r="S10" s="1">
        <f t="shared" si="5"/>
        <v>0</v>
      </c>
      <c r="T10" s="1">
        <f t="shared" si="6"/>
        <v>0</v>
      </c>
      <c r="U10" s="1">
        <f t="shared" si="7"/>
        <v>0</v>
      </c>
      <c r="V10" s="1">
        <f t="shared" si="8"/>
        <v>0</v>
      </c>
      <c r="W10" s="1">
        <f t="shared" si="9"/>
        <v>0</v>
      </c>
      <c r="X10" s="1">
        <f t="shared" si="10"/>
        <v>0</v>
      </c>
      <c r="Y10" s="1">
        <f t="shared" si="11"/>
        <v>0</v>
      </c>
      <c r="Z10" s="1">
        <f t="shared" si="12"/>
        <v>0</v>
      </c>
      <c r="AA10" s="1">
        <f t="shared" si="13"/>
        <v>0</v>
      </c>
      <c r="AB10" s="1">
        <f t="shared" si="14"/>
        <v>0</v>
      </c>
      <c r="AC10" s="1">
        <f t="shared" si="15"/>
        <v>0</v>
      </c>
      <c r="AD10" s="1">
        <f t="shared" si="16"/>
        <v>0</v>
      </c>
      <c r="AE10" s="1">
        <f t="shared" si="17"/>
        <v>0</v>
      </c>
      <c r="AF10" s="1">
        <f t="shared" si="18"/>
        <v>0</v>
      </c>
      <c r="AG10" s="1">
        <f t="shared" si="19"/>
        <v>0</v>
      </c>
      <c r="AH10" s="1">
        <f t="shared" si="20"/>
        <v>0</v>
      </c>
      <c r="AI10" s="1">
        <f t="shared" si="21"/>
        <v>0</v>
      </c>
      <c r="AJ10" s="1">
        <f t="shared" si="22"/>
        <v>0</v>
      </c>
      <c r="AK10" s="1">
        <f t="shared" si="23"/>
        <v>0</v>
      </c>
      <c r="AL10" s="1">
        <f t="shared" si="24"/>
        <v>0</v>
      </c>
      <c r="AM10" s="1">
        <f t="shared" si="25"/>
        <v>0</v>
      </c>
      <c r="AN10" s="1">
        <f t="shared" si="26"/>
        <v>0</v>
      </c>
      <c r="AO10" s="1">
        <f t="shared" si="27"/>
        <v>0</v>
      </c>
      <c r="AP10" s="1">
        <f t="shared" si="28"/>
        <v>0</v>
      </c>
    </row>
    <row r="11" spans="1:45" ht="23.1" customHeight="1">
      <c r="A11" s="3" t="s">
        <v>90</v>
      </c>
      <c r="B11" s="3" t="s">
        <v>91</v>
      </c>
      <c r="C11" s="4" t="s">
        <v>10</v>
      </c>
      <c r="D11" s="5">
        <v>1</v>
      </c>
      <c r="E11" s="5"/>
      <c r="F11" s="5">
        <f t="shared" si="0"/>
        <v>0</v>
      </c>
      <c r="G11" s="5"/>
      <c r="H11" s="5">
        <f t="shared" si="1"/>
        <v>0</v>
      </c>
      <c r="I11" s="5"/>
      <c r="J11" s="5">
        <f t="shared" si="2"/>
        <v>0</v>
      </c>
      <c r="K11" s="5">
        <f t="shared" si="3"/>
        <v>0</v>
      </c>
      <c r="L11" s="5">
        <f t="shared" si="3"/>
        <v>0</v>
      </c>
      <c r="M11" s="4"/>
      <c r="O11" s="1" t="str">
        <f>""</f>
        <v/>
      </c>
      <c r="P11" s="6" t="s">
        <v>50</v>
      </c>
      <c r="Q11" s="1">
        <v>1</v>
      </c>
      <c r="R11" s="1">
        <f t="shared" si="4"/>
        <v>0</v>
      </c>
      <c r="S11" s="1">
        <f t="shared" si="5"/>
        <v>0</v>
      </c>
      <c r="T11" s="1">
        <f t="shared" si="6"/>
        <v>0</v>
      </c>
      <c r="U11" s="1">
        <f t="shared" si="7"/>
        <v>0</v>
      </c>
      <c r="V11" s="1">
        <f t="shared" si="8"/>
        <v>0</v>
      </c>
      <c r="W11" s="1">
        <f t="shared" si="9"/>
        <v>0</v>
      </c>
      <c r="X11" s="1">
        <f t="shared" si="10"/>
        <v>0</v>
      </c>
      <c r="Y11" s="1">
        <f t="shared" si="11"/>
        <v>0</v>
      </c>
      <c r="Z11" s="1">
        <f t="shared" si="12"/>
        <v>0</v>
      </c>
      <c r="AA11" s="1">
        <f t="shared" si="13"/>
        <v>0</v>
      </c>
      <c r="AB11" s="1">
        <f t="shared" si="14"/>
        <v>0</v>
      </c>
      <c r="AC11" s="1">
        <f t="shared" si="15"/>
        <v>0</v>
      </c>
      <c r="AD11" s="1">
        <f t="shared" si="16"/>
        <v>0</v>
      </c>
      <c r="AE11" s="1">
        <f t="shared" si="17"/>
        <v>0</v>
      </c>
      <c r="AF11" s="1">
        <f t="shared" si="18"/>
        <v>0</v>
      </c>
      <c r="AG11" s="1">
        <f t="shared" si="19"/>
        <v>0</v>
      </c>
      <c r="AH11" s="1">
        <f t="shared" si="20"/>
        <v>0</v>
      </c>
      <c r="AI11" s="1">
        <f t="shared" si="21"/>
        <v>0</v>
      </c>
      <c r="AJ11" s="1">
        <f t="shared" si="22"/>
        <v>0</v>
      </c>
      <c r="AK11" s="1">
        <f t="shared" si="23"/>
        <v>0</v>
      </c>
      <c r="AL11" s="1">
        <f t="shared" si="24"/>
        <v>0</v>
      </c>
      <c r="AM11" s="1">
        <f t="shared" si="25"/>
        <v>0</v>
      </c>
      <c r="AN11" s="1">
        <f t="shared" si="26"/>
        <v>0</v>
      </c>
      <c r="AO11" s="1">
        <f t="shared" si="27"/>
        <v>0</v>
      </c>
      <c r="AP11" s="1">
        <f t="shared" si="28"/>
        <v>0</v>
      </c>
    </row>
    <row r="12" spans="1:45" ht="23.1" customHeight="1">
      <c r="A12" s="3" t="s">
        <v>92</v>
      </c>
      <c r="B12" s="3" t="s">
        <v>93</v>
      </c>
      <c r="C12" s="4" t="s">
        <v>10</v>
      </c>
      <c r="D12" s="5">
        <v>740</v>
      </c>
      <c r="E12" s="5"/>
      <c r="F12" s="5">
        <f t="shared" si="0"/>
        <v>0</v>
      </c>
      <c r="G12" s="5"/>
      <c r="H12" s="5">
        <f t="shared" si="1"/>
        <v>0</v>
      </c>
      <c r="I12" s="5"/>
      <c r="J12" s="5">
        <f t="shared" si="2"/>
        <v>0</v>
      </c>
      <c r="K12" s="5">
        <f t="shared" si="3"/>
        <v>0</v>
      </c>
      <c r="L12" s="5">
        <f t="shared" si="3"/>
        <v>0</v>
      </c>
      <c r="M12" s="4"/>
      <c r="O12" s="1" t="str">
        <f>""</f>
        <v/>
      </c>
      <c r="P12" s="6" t="s">
        <v>50</v>
      </c>
      <c r="Q12" s="1">
        <v>1</v>
      </c>
      <c r="R12" s="1">
        <f t="shared" si="4"/>
        <v>0</v>
      </c>
      <c r="S12" s="1">
        <f t="shared" si="5"/>
        <v>0</v>
      </c>
      <c r="T12" s="1">
        <f t="shared" si="6"/>
        <v>0</v>
      </c>
      <c r="U12" s="1">
        <f t="shared" si="7"/>
        <v>0</v>
      </c>
      <c r="V12" s="1">
        <f t="shared" si="8"/>
        <v>0</v>
      </c>
      <c r="W12" s="1">
        <f t="shared" si="9"/>
        <v>0</v>
      </c>
      <c r="X12" s="1">
        <f t="shared" si="10"/>
        <v>0</v>
      </c>
      <c r="Y12" s="1">
        <f t="shared" si="11"/>
        <v>0</v>
      </c>
      <c r="Z12" s="1">
        <f t="shared" si="12"/>
        <v>0</v>
      </c>
      <c r="AA12" s="1">
        <f t="shared" si="13"/>
        <v>0</v>
      </c>
      <c r="AB12" s="1">
        <f t="shared" si="14"/>
        <v>0</v>
      </c>
      <c r="AC12" s="1">
        <f t="shared" si="15"/>
        <v>0</v>
      </c>
      <c r="AD12" s="1">
        <f t="shared" si="16"/>
        <v>0</v>
      </c>
      <c r="AE12" s="1">
        <f t="shared" si="17"/>
        <v>0</v>
      </c>
      <c r="AF12" s="1">
        <f t="shared" si="18"/>
        <v>0</v>
      </c>
      <c r="AG12" s="1">
        <f t="shared" si="19"/>
        <v>0</v>
      </c>
      <c r="AH12" s="1">
        <f t="shared" si="20"/>
        <v>0</v>
      </c>
      <c r="AI12" s="1">
        <f t="shared" si="21"/>
        <v>0</v>
      </c>
      <c r="AJ12" s="1">
        <f t="shared" si="22"/>
        <v>0</v>
      </c>
      <c r="AK12" s="1">
        <f t="shared" si="23"/>
        <v>0</v>
      </c>
      <c r="AL12" s="1">
        <f t="shared" si="24"/>
        <v>0</v>
      </c>
      <c r="AM12" s="1">
        <f t="shared" si="25"/>
        <v>0</v>
      </c>
      <c r="AN12" s="1">
        <f t="shared" si="26"/>
        <v>0</v>
      </c>
      <c r="AO12" s="1">
        <f t="shared" si="27"/>
        <v>0</v>
      </c>
      <c r="AP12" s="1">
        <f t="shared" si="28"/>
        <v>0</v>
      </c>
    </row>
    <row r="13" spans="1:45" ht="23.1" customHeight="1">
      <c r="A13" s="3" t="s">
        <v>94</v>
      </c>
      <c r="B13" s="3" t="s">
        <v>95</v>
      </c>
      <c r="C13" s="4" t="s">
        <v>10</v>
      </c>
      <c r="D13" s="5">
        <v>740</v>
      </c>
      <c r="E13" s="5"/>
      <c r="F13" s="5">
        <f t="shared" si="0"/>
        <v>0</v>
      </c>
      <c r="G13" s="5"/>
      <c r="H13" s="5">
        <f t="shared" si="1"/>
        <v>0</v>
      </c>
      <c r="I13" s="5"/>
      <c r="J13" s="5">
        <f t="shared" si="2"/>
        <v>0</v>
      </c>
      <c r="K13" s="5">
        <f t="shared" si="3"/>
        <v>0</v>
      </c>
      <c r="L13" s="5">
        <f t="shared" si="3"/>
        <v>0</v>
      </c>
      <c r="M13" s="4"/>
      <c r="O13" s="1" t="str">
        <f>""</f>
        <v/>
      </c>
      <c r="P13" s="6" t="s">
        <v>50</v>
      </c>
      <c r="Q13" s="1">
        <v>1</v>
      </c>
      <c r="R13" s="1">
        <f t="shared" si="4"/>
        <v>0</v>
      </c>
      <c r="S13" s="1">
        <f t="shared" si="5"/>
        <v>0</v>
      </c>
      <c r="T13" s="1">
        <f t="shared" si="6"/>
        <v>0</v>
      </c>
      <c r="U13" s="1">
        <f t="shared" si="7"/>
        <v>0</v>
      </c>
      <c r="V13" s="1">
        <f t="shared" si="8"/>
        <v>0</v>
      </c>
      <c r="W13" s="1">
        <f t="shared" si="9"/>
        <v>0</v>
      </c>
      <c r="X13" s="1">
        <f t="shared" si="10"/>
        <v>0</v>
      </c>
      <c r="Y13" s="1">
        <f t="shared" si="11"/>
        <v>0</v>
      </c>
      <c r="Z13" s="1">
        <f t="shared" si="12"/>
        <v>0</v>
      </c>
      <c r="AA13" s="1">
        <f t="shared" si="13"/>
        <v>0</v>
      </c>
      <c r="AB13" s="1">
        <f t="shared" si="14"/>
        <v>0</v>
      </c>
      <c r="AC13" s="1">
        <f t="shared" si="15"/>
        <v>0</v>
      </c>
      <c r="AD13" s="1">
        <f t="shared" si="16"/>
        <v>0</v>
      </c>
      <c r="AE13" s="1">
        <f t="shared" si="17"/>
        <v>0</v>
      </c>
      <c r="AF13" s="1">
        <f t="shared" si="18"/>
        <v>0</v>
      </c>
      <c r="AG13" s="1">
        <f t="shared" si="19"/>
        <v>0</v>
      </c>
      <c r="AH13" s="1">
        <f t="shared" si="20"/>
        <v>0</v>
      </c>
      <c r="AI13" s="1">
        <f t="shared" si="21"/>
        <v>0</v>
      </c>
      <c r="AJ13" s="1">
        <f t="shared" si="22"/>
        <v>0</v>
      </c>
      <c r="AK13" s="1">
        <f t="shared" si="23"/>
        <v>0</v>
      </c>
      <c r="AL13" s="1">
        <f t="shared" si="24"/>
        <v>0</v>
      </c>
      <c r="AM13" s="1">
        <f t="shared" si="25"/>
        <v>0</v>
      </c>
      <c r="AN13" s="1">
        <f t="shared" si="26"/>
        <v>0</v>
      </c>
      <c r="AO13" s="1">
        <f t="shared" si="27"/>
        <v>0</v>
      </c>
      <c r="AP13" s="1">
        <f t="shared" si="28"/>
        <v>0</v>
      </c>
    </row>
    <row r="14" spans="1:45" ht="23.1" customHeight="1">
      <c r="A14" s="7"/>
      <c r="B14" s="7"/>
      <c r="C14" s="8"/>
      <c r="D14" s="5"/>
      <c r="E14" s="5"/>
      <c r="F14" s="5"/>
      <c r="G14" s="5"/>
      <c r="H14" s="5"/>
      <c r="I14" s="5"/>
      <c r="J14" s="5"/>
      <c r="K14" s="5"/>
      <c r="L14" s="5"/>
      <c r="M14" s="8"/>
    </row>
    <row r="15" spans="1:45" ht="23.1" customHeight="1">
      <c r="A15" s="7"/>
      <c r="B15" s="7"/>
      <c r="C15" s="8"/>
      <c r="D15" s="5"/>
      <c r="E15" s="5"/>
      <c r="F15" s="5"/>
      <c r="G15" s="5"/>
      <c r="H15" s="5"/>
      <c r="I15" s="5"/>
      <c r="J15" s="5"/>
      <c r="K15" s="5"/>
      <c r="L15" s="5"/>
      <c r="M15" s="8"/>
    </row>
    <row r="16" spans="1:45" ht="23.1" customHeight="1">
      <c r="A16" s="7"/>
      <c r="B16" s="7"/>
      <c r="C16" s="8"/>
      <c r="D16" s="5"/>
      <c r="E16" s="5"/>
      <c r="F16" s="5"/>
      <c r="G16" s="5"/>
      <c r="H16" s="5"/>
      <c r="I16" s="5"/>
      <c r="J16" s="5"/>
      <c r="K16" s="5"/>
      <c r="L16" s="5"/>
      <c r="M16" s="8"/>
    </row>
    <row r="17" spans="1:45" ht="23.1" customHeight="1">
      <c r="A17" s="7"/>
      <c r="B17" s="7"/>
      <c r="C17" s="8"/>
      <c r="D17" s="5"/>
      <c r="E17" s="5"/>
      <c r="F17" s="5"/>
      <c r="G17" s="5"/>
      <c r="H17" s="5"/>
      <c r="I17" s="5"/>
      <c r="J17" s="5"/>
      <c r="K17" s="5"/>
      <c r="L17" s="5"/>
      <c r="M17" s="8"/>
    </row>
    <row r="18" spans="1:45" ht="23.1" customHeight="1">
      <c r="A18" s="7"/>
      <c r="B18" s="7"/>
      <c r="C18" s="8"/>
      <c r="D18" s="5"/>
      <c r="E18" s="5"/>
      <c r="F18" s="5"/>
      <c r="G18" s="5"/>
      <c r="H18" s="5"/>
      <c r="I18" s="5"/>
      <c r="J18" s="5"/>
      <c r="K18" s="5"/>
      <c r="L18" s="5"/>
      <c r="M18" s="8"/>
    </row>
    <row r="19" spans="1:45" ht="23.1" customHeight="1">
      <c r="A19" s="7"/>
      <c r="B19" s="7"/>
      <c r="C19" s="8"/>
      <c r="D19" s="5"/>
      <c r="E19" s="5"/>
      <c r="F19" s="5"/>
      <c r="G19" s="5"/>
      <c r="H19" s="5"/>
      <c r="I19" s="5"/>
      <c r="J19" s="5"/>
      <c r="K19" s="5"/>
      <c r="L19" s="5"/>
      <c r="M19" s="8"/>
    </row>
    <row r="20" spans="1:45" ht="23.1" customHeight="1">
      <c r="A20" s="7"/>
      <c r="B20" s="7"/>
      <c r="C20" s="8"/>
      <c r="D20" s="5"/>
      <c r="E20" s="5"/>
      <c r="F20" s="5"/>
      <c r="G20" s="5"/>
      <c r="H20" s="5"/>
      <c r="I20" s="5"/>
      <c r="J20" s="5"/>
      <c r="K20" s="5"/>
      <c r="L20" s="5"/>
      <c r="M20" s="8"/>
    </row>
    <row r="21" spans="1:45" ht="23.1" customHeight="1">
      <c r="A21" s="7"/>
      <c r="B21" s="7"/>
      <c r="C21" s="8"/>
      <c r="D21" s="5"/>
      <c r="E21" s="5"/>
      <c r="F21" s="5"/>
      <c r="G21" s="5"/>
      <c r="H21" s="5"/>
      <c r="I21" s="5"/>
      <c r="J21" s="5"/>
      <c r="K21" s="5"/>
      <c r="L21" s="5"/>
      <c r="M21" s="8"/>
    </row>
    <row r="22" spans="1:45" ht="23.1" customHeight="1">
      <c r="A22" s="9" t="s">
        <v>51</v>
      </c>
      <c r="B22" s="10"/>
      <c r="C22" s="11"/>
      <c r="D22" s="12"/>
      <c r="E22" s="12"/>
      <c r="F22" s="12">
        <f>ROUNDDOWN(SUMIF(Q6:Q21, "1", F6:F21), 0)</f>
        <v>0</v>
      </c>
      <c r="G22" s="12"/>
      <c r="H22" s="12">
        <f>ROUNDDOWN(SUMIF(Q6:Q21, "1", H6:H21), 0)</f>
        <v>0</v>
      </c>
      <c r="I22" s="12"/>
      <c r="J22" s="12">
        <f>ROUNDDOWN(SUMIF(Q6:Q21, "1", J6:J21), 0)</f>
        <v>0</v>
      </c>
      <c r="K22" s="12"/>
      <c r="L22" s="12">
        <f>F22+H22+J22</f>
        <v>0</v>
      </c>
      <c r="M22" s="11"/>
      <c r="R22" s="1">
        <f t="shared" ref="R22:AS22" si="29">ROUNDDOWN(SUM(R6:R13), 0)</f>
        <v>0</v>
      </c>
      <c r="S22" s="1">
        <f t="shared" si="29"/>
        <v>0</v>
      </c>
      <c r="T22" s="1">
        <f t="shared" si="29"/>
        <v>0</v>
      </c>
      <c r="U22" s="1">
        <f t="shared" si="29"/>
        <v>0</v>
      </c>
      <c r="V22" s="1">
        <f t="shared" si="29"/>
        <v>0</v>
      </c>
      <c r="W22" s="1">
        <f t="shared" si="29"/>
        <v>0</v>
      </c>
      <c r="X22" s="1">
        <f t="shared" si="29"/>
        <v>0</v>
      </c>
      <c r="Y22" s="1">
        <f t="shared" si="29"/>
        <v>0</v>
      </c>
      <c r="Z22" s="1">
        <f t="shared" si="29"/>
        <v>0</v>
      </c>
      <c r="AA22" s="1">
        <f t="shared" si="29"/>
        <v>0</v>
      </c>
      <c r="AB22" s="1">
        <f t="shared" si="29"/>
        <v>0</v>
      </c>
      <c r="AC22" s="1">
        <f t="shared" si="29"/>
        <v>0</v>
      </c>
      <c r="AD22" s="1">
        <f t="shared" si="29"/>
        <v>0</v>
      </c>
      <c r="AE22" s="1">
        <f t="shared" si="29"/>
        <v>0</v>
      </c>
      <c r="AF22" s="1">
        <f t="shared" si="29"/>
        <v>0</v>
      </c>
      <c r="AG22" s="1">
        <f t="shared" si="29"/>
        <v>0</v>
      </c>
      <c r="AH22" s="1">
        <f t="shared" si="29"/>
        <v>0</v>
      </c>
      <c r="AI22" s="1">
        <f t="shared" si="29"/>
        <v>0</v>
      </c>
      <c r="AJ22" s="1">
        <f t="shared" si="29"/>
        <v>0</v>
      </c>
      <c r="AK22" s="1">
        <f t="shared" si="29"/>
        <v>0</v>
      </c>
      <c r="AL22" s="1">
        <f t="shared" si="29"/>
        <v>0</v>
      </c>
      <c r="AM22" s="1">
        <f t="shared" si="29"/>
        <v>0</v>
      </c>
      <c r="AN22" s="1">
        <f t="shared" si="29"/>
        <v>0</v>
      </c>
      <c r="AO22" s="1">
        <f t="shared" si="29"/>
        <v>0</v>
      </c>
      <c r="AP22" s="1">
        <f t="shared" si="29"/>
        <v>0</v>
      </c>
      <c r="AQ22" s="1">
        <f t="shared" si="29"/>
        <v>0</v>
      </c>
      <c r="AR22" s="1">
        <f t="shared" si="29"/>
        <v>0</v>
      </c>
      <c r="AS22" s="1">
        <f t="shared" si="29"/>
        <v>0</v>
      </c>
    </row>
    <row r="23" spans="1:45" ht="23.1" customHeight="1">
      <c r="A23" s="68" t="s">
        <v>251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45" ht="23.1" customHeight="1">
      <c r="A24" s="3" t="s">
        <v>96</v>
      </c>
      <c r="B24" s="3" t="s">
        <v>97</v>
      </c>
      <c r="C24" s="4" t="s">
        <v>72</v>
      </c>
      <c r="D24" s="5">
        <v>2</v>
      </c>
      <c r="E24" s="5"/>
      <c r="F24" s="5">
        <f t="shared" ref="F24:F47" si="30">ROUNDDOWN(D24*E24, 0)</f>
        <v>0</v>
      </c>
      <c r="G24" s="5"/>
      <c r="H24" s="5">
        <f t="shared" ref="H24:H47" si="31">ROUNDDOWN(D24*G24, 0)</f>
        <v>0</v>
      </c>
      <c r="I24" s="5"/>
      <c r="J24" s="5">
        <f t="shared" ref="J24:J47" si="32">ROUNDDOWN(D24*I24, 0)</f>
        <v>0</v>
      </c>
      <c r="K24" s="5">
        <f t="shared" ref="K24:K47" si="33">E24+G24+I24</f>
        <v>0</v>
      </c>
      <c r="L24" s="5">
        <f t="shared" ref="L24:L47" si="34">F24+H24+J24</f>
        <v>0</v>
      </c>
      <c r="M24" s="4"/>
      <c r="O24" s="1" t="str">
        <f>""</f>
        <v/>
      </c>
      <c r="P24" s="6" t="s">
        <v>50</v>
      </c>
      <c r="Q24" s="1">
        <v>1</v>
      </c>
      <c r="R24" s="1">
        <f t="shared" ref="R24:R47" si="35">IF(P24="기계경비", J24, 0)</f>
        <v>0</v>
      </c>
      <c r="S24" s="1">
        <f t="shared" ref="S24:S47" si="36">IF(P24="운반비", J24, 0)</f>
        <v>0</v>
      </c>
      <c r="T24" s="1">
        <f t="shared" ref="T24:T47" si="37">IF(P24="작업부산물", F24, 0)</f>
        <v>0</v>
      </c>
      <c r="U24" s="1">
        <f t="shared" ref="U24:U47" si="38">IF(P24="관급", F24, 0)</f>
        <v>0</v>
      </c>
      <c r="V24" s="1">
        <f t="shared" ref="V24:V47" si="39">IF(P24="외주비", J24, 0)</f>
        <v>0</v>
      </c>
      <c r="W24" s="1">
        <f t="shared" ref="W24:W47" si="40">IF(P24="장비비", J24, 0)</f>
        <v>0</v>
      </c>
      <c r="X24" s="1">
        <f t="shared" ref="X24:X47" si="41">IF(P24="폐기물처리비", J24, 0)</f>
        <v>0</v>
      </c>
      <c r="Y24" s="1">
        <f t="shared" ref="Y24:Y47" si="42">IF(P24="가설비", J24, 0)</f>
        <v>0</v>
      </c>
      <c r="Z24" s="1">
        <f t="shared" ref="Z24:Z47" si="43">IF(P24="잡비제외분", F24, 0)</f>
        <v>0</v>
      </c>
      <c r="AA24" s="1">
        <f t="shared" ref="AA24:AA47" si="44">IF(P24="사급자재대", L24, 0)</f>
        <v>0</v>
      </c>
      <c r="AB24" s="1">
        <f t="shared" ref="AB24:AB47" si="45">IF(P24="관급자재대", L24, 0)</f>
        <v>0</v>
      </c>
      <c r="AC24" s="1">
        <f t="shared" ref="AC24:AC47" si="46">IF(P24="관급자관급자재대", L24, 0)</f>
        <v>0</v>
      </c>
      <c r="AD24" s="1">
        <f t="shared" ref="AD24:AD47" si="47">IF(P24="고철처리비", L24, 0)</f>
        <v>0</v>
      </c>
      <c r="AE24" s="1">
        <f t="shared" ref="AE24:AE47" si="48">IF(P24="안전관리비", L24, 0)</f>
        <v>0</v>
      </c>
      <c r="AF24" s="1">
        <f t="shared" ref="AF24:AF47" si="49">IF(P24="미확정설계공종", L24, 0)</f>
        <v>0</v>
      </c>
      <c r="AG24" s="1">
        <f t="shared" ref="AG24:AG47" si="50">IF(P24="품질시험비", L24, 0)</f>
        <v>0</v>
      </c>
      <c r="AH24" s="1">
        <f t="shared" ref="AH24:AH47" si="51">IF(P24="사용자항목6", L24, 0)</f>
        <v>0</v>
      </c>
      <c r="AI24" s="1">
        <f t="shared" ref="AI24:AI47" si="52">IF(P24="사용자항목7", L24, 0)</f>
        <v>0</v>
      </c>
      <c r="AJ24" s="1">
        <f t="shared" ref="AJ24:AJ47" si="53">IF(P24="사용자항목8", L24, 0)</f>
        <v>0</v>
      </c>
      <c r="AK24" s="1">
        <f t="shared" ref="AK24:AK47" si="54">IF(P24="사용자항목9", L24, 0)</f>
        <v>0</v>
      </c>
      <c r="AL24" s="1">
        <f t="shared" ref="AL24:AL47" si="55">IF(P24="사용자항목10", L24, 0)</f>
        <v>0</v>
      </c>
      <c r="AM24" s="1">
        <f t="shared" ref="AM24:AM47" si="56">IF(P24="사용자항목11", L24, 0)</f>
        <v>0</v>
      </c>
      <c r="AN24" s="1">
        <f t="shared" ref="AN24:AN47" si="57">IF(P24="사용자항목12", L24, 0)</f>
        <v>0</v>
      </c>
      <c r="AO24" s="1">
        <f t="shared" ref="AO24:AO47" si="58">IF(P24="사용자항목13", L24, 0)</f>
        <v>0</v>
      </c>
      <c r="AP24" s="1">
        <f t="shared" ref="AP24:AP47" si="59">IF(P24="사용자항목14", L24, 0)</f>
        <v>0</v>
      </c>
    </row>
    <row r="25" spans="1:45" ht="23.1" customHeight="1">
      <c r="A25" s="3" t="s">
        <v>98</v>
      </c>
      <c r="B25" s="3" t="s">
        <v>99</v>
      </c>
      <c r="C25" s="4" t="s">
        <v>72</v>
      </c>
      <c r="D25" s="5">
        <v>1</v>
      </c>
      <c r="E25" s="5"/>
      <c r="F25" s="5">
        <f t="shared" si="30"/>
        <v>0</v>
      </c>
      <c r="G25" s="5"/>
      <c r="H25" s="5">
        <f t="shared" si="31"/>
        <v>0</v>
      </c>
      <c r="I25" s="5"/>
      <c r="J25" s="5">
        <f t="shared" si="32"/>
        <v>0</v>
      </c>
      <c r="K25" s="5">
        <f t="shared" si="33"/>
        <v>0</v>
      </c>
      <c r="L25" s="5">
        <f t="shared" si="34"/>
        <v>0</v>
      </c>
      <c r="M25" s="4"/>
      <c r="O25" s="1" t="str">
        <f>""</f>
        <v/>
      </c>
      <c r="P25" s="6" t="s">
        <v>50</v>
      </c>
      <c r="Q25" s="1">
        <v>1</v>
      </c>
      <c r="R25" s="1">
        <f t="shared" si="35"/>
        <v>0</v>
      </c>
      <c r="S25" s="1">
        <f t="shared" si="36"/>
        <v>0</v>
      </c>
      <c r="T25" s="1">
        <f t="shared" si="37"/>
        <v>0</v>
      </c>
      <c r="U25" s="1">
        <f t="shared" si="38"/>
        <v>0</v>
      </c>
      <c r="V25" s="1">
        <f t="shared" si="39"/>
        <v>0</v>
      </c>
      <c r="W25" s="1">
        <f t="shared" si="40"/>
        <v>0</v>
      </c>
      <c r="X25" s="1">
        <f t="shared" si="41"/>
        <v>0</v>
      </c>
      <c r="Y25" s="1">
        <f t="shared" si="42"/>
        <v>0</v>
      </c>
      <c r="Z25" s="1">
        <f t="shared" si="43"/>
        <v>0</v>
      </c>
      <c r="AA25" s="1">
        <f t="shared" si="44"/>
        <v>0</v>
      </c>
      <c r="AB25" s="1">
        <f t="shared" si="45"/>
        <v>0</v>
      </c>
      <c r="AC25" s="1">
        <f t="shared" si="46"/>
        <v>0</v>
      </c>
      <c r="AD25" s="1">
        <f t="shared" si="47"/>
        <v>0</v>
      </c>
      <c r="AE25" s="1">
        <f t="shared" si="48"/>
        <v>0</v>
      </c>
      <c r="AF25" s="1">
        <f t="shared" si="49"/>
        <v>0</v>
      </c>
      <c r="AG25" s="1">
        <f t="shared" si="50"/>
        <v>0</v>
      </c>
      <c r="AH25" s="1">
        <f t="shared" si="51"/>
        <v>0</v>
      </c>
      <c r="AI25" s="1">
        <f t="shared" si="52"/>
        <v>0</v>
      </c>
      <c r="AJ25" s="1">
        <f t="shared" si="53"/>
        <v>0</v>
      </c>
      <c r="AK25" s="1">
        <f t="shared" si="54"/>
        <v>0</v>
      </c>
      <c r="AL25" s="1">
        <f t="shared" si="55"/>
        <v>0</v>
      </c>
      <c r="AM25" s="1">
        <f t="shared" si="56"/>
        <v>0</v>
      </c>
      <c r="AN25" s="1">
        <f t="shared" si="57"/>
        <v>0</v>
      </c>
      <c r="AO25" s="1">
        <f t="shared" si="58"/>
        <v>0</v>
      </c>
      <c r="AP25" s="1">
        <f t="shared" si="59"/>
        <v>0</v>
      </c>
    </row>
    <row r="26" spans="1:45" ht="23.1" customHeight="1">
      <c r="A26" s="3" t="s">
        <v>100</v>
      </c>
      <c r="B26" s="3" t="s">
        <v>101</v>
      </c>
      <c r="C26" s="4" t="s">
        <v>72</v>
      </c>
      <c r="D26" s="5">
        <v>1</v>
      </c>
      <c r="E26" s="5"/>
      <c r="F26" s="5">
        <f t="shared" si="30"/>
        <v>0</v>
      </c>
      <c r="G26" s="5"/>
      <c r="H26" s="5">
        <f t="shared" si="31"/>
        <v>0</v>
      </c>
      <c r="I26" s="5"/>
      <c r="J26" s="5">
        <f t="shared" si="32"/>
        <v>0</v>
      </c>
      <c r="K26" s="5">
        <f t="shared" si="33"/>
        <v>0</v>
      </c>
      <c r="L26" s="5">
        <f t="shared" si="34"/>
        <v>0</v>
      </c>
      <c r="M26" s="4"/>
      <c r="O26" s="1" t="str">
        <f>""</f>
        <v/>
      </c>
      <c r="P26" s="6" t="s">
        <v>50</v>
      </c>
      <c r="Q26" s="1">
        <v>1</v>
      </c>
      <c r="R26" s="1">
        <f t="shared" si="35"/>
        <v>0</v>
      </c>
      <c r="S26" s="1">
        <f t="shared" si="36"/>
        <v>0</v>
      </c>
      <c r="T26" s="1">
        <f t="shared" si="37"/>
        <v>0</v>
      </c>
      <c r="U26" s="1">
        <f t="shared" si="38"/>
        <v>0</v>
      </c>
      <c r="V26" s="1">
        <f t="shared" si="39"/>
        <v>0</v>
      </c>
      <c r="W26" s="1">
        <f t="shared" si="40"/>
        <v>0</v>
      </c>
      <c r="X26" s="1">
        <f t="shared" si="41"/>
        <v>0</v>
      </c>
      <c r="Y26" s="1">
        <f t="shared" si="42"/>
        <v>0</v>
      </c>
      <c r="Z26" s="1">
        <f t="shared" si="43"/>
        <v>0</v>
      </c>
      <c r="AA26" s="1">
        <f t="shared" si="44"/>
        <v>0</v>
      </c>
      <c r="AB26" s="1">
        <f t="shared" si="45"/>
        <v>0</v>
      </c>
      <c r="AC26" s="1">
        <f t="shared" si="46"/>
        <v>0</v>
      </c>
      <c r="AD26" s="1">
        <f t="shared" si="47"/>
        <v>0</v>
      </c>
      <c r="AE26" s="1">
        <f t="shared" si="48"/>
        <v>0</v>
      </c>
      <c r="AF26" s="1">
        <f t="shared" si="49"/>
        <v>0</v>
      </c>
      <c r="AG26" s="1">
        <f t="shared" si="50"/>
        <v>0</v>
      </c>
      <c r="AH26" s="1">
        <f t="shared" si="51"/>
        <v>0</v>
      </c>
      <c r="AI26" s="1">
        <f t="shared" si="52"/>
        <v>0</v>
      </c>
      <c r="AJ26" s="1">
        <f t="shared" si="53"/>
        <v>0</v>
      </c>
      <c r="AK26" s="1">
        <f t="shared" si="54"/>
        <v>0</v>
      </c>
      <c r="AL26" s="1">
        <f t="shared" si="55"/>
        <v>0</v>
      </c>
      <c r="AM26" s="1">
        <f t="shared" si="56"/>
        <v>0</v>
      </c>
      <c r="AN26" s="1">
        <f t="shared" si="57"/>
        <v>0</v>
      </c>
      <c r="AO26" s="1">
        <f t="shared" si="58"/>
        <v>0</v>
      </c>
      <c r="AP26" s="1">
        <f t="shared" si="59"/>
        <v>0</v>
      </c>
    </row>
    <row r="27" spans="1:45" ht="23.1" customHeight="1">
      <c r="A27" s="3" t="s">
        <v>102</v>
      </c>
      <c r="B27" s="3" t="s">
        <v>103</v>
      </c>
      <c r="C27" s="4" t="s">
        <v>72</v>
      </c>
      <c r="D27" s="5">
        <v>5</v>
      </c>
      <c r="E27" s="5"/>
      <c r="F27" s="5">
        <f t="shared" si="30"/>
        <v>0</v>
      </c>
      <c r="G27" s="5"/>
      <c r="H27" s="5">
        <f t="shared" si="31"/>
        <v>0</v>
      </c>
      <c r="I27" s="5"/>
      <c r="J27" s="5">
        <f t="shared" si="32"/>
        <v>0</v>
      </c>
      <c r="K27" s="5">
        <f t="shared" si="33"/>
        <v>0</v>
      </c>
      <c r="L27" s="5">
        <f t="shared" si="34"/>
        <v>0</v>
      </c>
      <c r="M27" s="4"/>
      <c r="O27" s="1" t="str">
        <f>""</f>
        <v/>
      </c>
      <c r="P27" s="6" t="s">
        <v>50</v>
      </c>
      <c r="Q27" s="1">
        <v>1</v>
      </c>
      <c r="R27" s="1">
        <f t="shared" si="35"/>
        <v>0</v>
      </c>
      <c r="S27" s="1">
        <f t="shared" si="36"/>
        <v>0</v>
      </c>
      <c r="T27" s="1">
        <f t="shared" si="37"/>
        <v>0</v>
      </c>
      <c r="U27" s="1">
        <f t="shared" si="38"/>
        <v>0</v>
      </c>
      <c r="V27" s="1">
        <f t="shared" si="39"/>
        <v>0</v>
      </c>
      <c r="W27" s="1">
        <f t="shared" si="40"/>
        <v>0</v>
      </c>
      <c r="X27" s="1">
        <f t="shared" si="41"/>
        <v>0</v>
      </c>
      <c r="Y27" s="1">
        <f t="shared" si="42"/>
        <v>0</v>
      </c>
      <c r="Z27" s="1">
        <f t="shared" si="43"/>
        <v>0</v>
      </c>
      <c r="AA27" s="1">
        <f t="shared" si="44"/>
        <v>0</v>
      </c>
      <c r="AB27" s="1">
        <f t="shared" si="45"/>
        <v>0</v>
      </c>
      <c r="AC27" s="1">
        <f t="shared" si="46"/>
        <v>0</v>
      </c>
      <c r="AD27" s="1">
        <f t="shared" si="47"/>
        <v>0</v>
      </c>
      <c r="AE27" s="1">
        <f t="shared" si="48"/>
        <v>0</v>
      </c>
      <c r="AF27" s="1">
        <f t="shared" si="49"/>
        <v>0</v>
      </c>
      <c r="AG27" s="1">
        <f t="shared" si="50"/>
        <v>0</v>
      </c>
      <c r="AH27" s="1">
        <f t="shared" si="51"/>
        <v>0</v>
      </c>
      <c r="AI27" s="1">
        <f t="shared" si="52"/>
        <v>0</v>
      </c>
      <c r="AJ27" s="1">
        <f t="shared" si="53"/>
        <v>0</v>
      </c>
      <c r="AK27" s="1">
        <f t="shared" si="54"/>
        <v>0</v>
      </c>
      <c r="AL27" s="1">
        <f t="shared" si="55"/>
        <v>0</v>
      </c>
      <c r="AM27" s="1">
        <f t="shared" si="56"/>
        <v>0</v>
      </c>
      <c r="AN27" s="1">
        <f t="shared" si="57"/>
        <v>0</v>
      </c>
      <c r="AO27" s="1">
        <f t="shared" si="58"/>
        <v>0</v>
      </c>
      <c r="AP27" s="1">
        <f t="shared" si="59"/>
        <v>0</v>
      </c>
    </row>
    <row r="28" spans="1:45" ht="23.1" customHeight="1">
      <c r="A28" s="3" t="s">
        <v>104</v>
      </c>
      <c r="B28" s="3" t="s">
        <v>103</v>
      </c>
      <c r="C28" s="4" t="s">
        <v>72</v>
      </c>
      <c r="D28" s="5">
        <v>1</v>
      </c>
      <c r="E28" s="5"/>
      <c r="F28" s="5">
        <f t="shared" si="30"/>
        <v>0</v>
      </c>
      <c r="G28" s="5"/>
      <c r="H28" s="5">
        <f t="shared" si="31"/>
        <v>0</v>
      </c>
      <c r="I28" s="5"/>
      <c r="J28" s="5">
        <f t="shared" si="32"/>
        <v>0</v>
      </c>
      <c r="K28" s="5">
        <f t="shared" si="33"/>
        <v>0</v>
      </c>
      <c r="L28" s="5">
        <f t="shared" si="34"/>
        <v>0</v>
      </c>
      <c r="M28" s="4"/>
      <c r="O28" s="1" t="str">
        <f>""</f>
        <v/>
      </c>
      <c r="P28" s="6" t="s">
        <v>50</v>
      </c>
      <c r="Q28" s="1">
        <v>1</v>
      </c>
      <c r="R28" s="1">
        <f t="shared" si="35"/>
        <v>0</v>
      </c>
      <c r="S28" s="1">
        <f t="shared" si="36"/>
        <v>0</v>
      </c>
      <c r="T28" s="1">
        <f t="shared" si="37"/>
        <v>0</v>
      </c>
      <c r="U28" s="1">
        <f t="shared" si="38"/>
        <v>0</v>
      </c>
      <c r="V28" s="1">
        <f t="shared" si="39"/>
        <v>0</v>
      </c>
      <c r="W28" s="1">
        <f t="shared" si="40"/>
        <v>0</v>
      </c>
      <c r="X28" s="1">
        <f t="shared" si="41"/>
        <v>0</v>
      </c>
      <c r="Y28" s="1">
        <f t="shared" si="42"/>
        <v>0</v>
      </c>
      <c r="Z28" s="1">
        <f t="shared" si="43"/>
        <v>0</v>
      </c>
      <c r="AA28" s="1">
        <f t="shared" si="44"/>
        <v>0</v>
      </c>
      <c r="AB28" s="1">
        <f t="shared" si="45"/>
        <v>0</v>
      </c>
      <c r="AC28" s="1">
        <f t="shared" si="46"/>
        <v>0</v>
      </c>
      <c r="AD28" s="1">
        <f t="shared" si="47"/>
        <v>0</v>
      </c>
      <c r="AE28" s="1">
        <f t="shared" si="48"/>
        <v>0</v>
      </c>
      <c r="AF28" s="1">
        <f t="shared" si="49"/>
        <v>0</v>
      </c>
      <c r="AG28" s="1">
        <f t="shared" si="50"/>
        <v>0</v>
      </c>
      <c r="AH28" s="1">
        <f t="shared" si="51"/>
        <v>0</v>
      </c>
      <c r="AI28" s="1">
        <f t="shared" si="52"/>
        <v>0</v>
      </c>
      <c r="AJ28" s="1">
        <f t="shared" si="53"/>
        <v>0</v>
      </c>
      <c r="AK28" s="1">
        <f t="shared" si="54"/>
        <v>0</v>
      </c>
      <c r="AL28" s="1">
        <f t="shared" si="55"/>
        <v>0</v>
      </c>
      <c r="AM28" s="1">
        <f t="shared" si="56"/>
        <v>0</v>
      </c>
      <c r="AN28" s="1">
        <f t="shared" si="57"/>
        <v>0</v>
      </c>
      <c r="AO28" s="1">
        <f t="shared" si="58"/>
        <v>0</v>
      </c>
      <c r="AP28" s="1">
        <f t="shared" si="59"/>
        <v>0</v>
      </c>
    </row>
    <row r="29" spans="1:45" ht="23.1" customHeight="1">
      <c r="A29" s="3" t="s">
        <v>105</v>
      </c>
      <c r="B29" s="3" t="s">
        <v>106</v>
      </c>
      <c r="C29" s="4" t="s">
        <v>72</v>
      </c>
      <c r="D29" s="5">
        <v>1</v>
      </c>
      <c r="E29" s="5"/>
      <c r="F29" s="5">
        <f t="shared" si="30"/>
        <v>0</v>
      </c>
      <c r="G29" s="5"/>
      <c r="H29" s="5">
        <f t="shared" si="31"/>
        <v>0</v>
      </c>
      <c r="I29" s="5"/>
      <c r="J29" s="5">
        <f t="shared" si="32"/>
        <v>0</v>
      </c>
      <c r="K29" s="5">
        <f t="shared" si="33"/>
        <v>0</v>
      </c>
      <c r="L29" s="5">
        <f t="shared" si="34"/>
        <v>0</v>
      </c>
      <c r="M29" s="4"/>
      <c r="O29" s="1" t="str">
        <f>""</f>
        <v/>
      </c>
      <c r="P29" s="6" t="s">
        <v>50</v>
      </c>
      <c r="Q29" s="1">
        <v>1</v>
      </c>
      <c r="R29" s="1">
        <f t="shared" si="35"/>
        <v>0</v>
      </c>
      <c r="S29" s="1">
        <f t="shared" si="36"/>
        <v>0</v>
      </c>
      <c r="T29" s="1">
        <f t="shared" si="37"/>
        <v>0</v>
      </c>
      <c r="U29" s="1">
        <f t="shared" si="38"/>
        <v>0</v>
      </c>
      <c r="V29" s="1">
        <f t="shared" si="39"/>
        <v>0</v>
      </c>
      <c r="W29" s="1">
        <f t="shared" si="40"/>
        <v>0</v>
      </c>
      <c r="X29" s="1">
        <f t="shared" si="41"/>
        <v>0</v>
      </c>
      <c r="Y29" s="1">
        <f t="shared" si="42"/>
        <v>0</v>
      </c>
      <c r="Z29" s="1">
        <f t="shared" si="43"/>
        <v>0</v>
      </c>
      <c r="AA29" s="1">
        <f t="shared" si="44"/>
        <v>0</v>
      </c>
      <c r="AB29" s="1">
        <f t="shared" si="45"/>
        <v>0</v>
      </c>
      <c r="AC29" s="1">
        <f t="shared" si="46"/>
        <v>0</v>
      </c>
      <c r="AD29" s="1">
        <f t="shared" si="47"/>
        <v>0</v>
      </c>
      <c r="AE29" s="1">
        <f t="shared" si="48"/>
        <v>0</v>
      </c>
      <c r="AF29" s="1">
        <f t="shared" si="49"/>
        <v>0</v>
      </c>
      <c r="AG29" s="1">
        <f t="shared" si="50"/>
        <v>0</v>
      </c>
      <c r="AH29" s="1">
        <f t="shared" si="51"/>
        <v>0</v>
      </c>
      <c r="AI29" s="1">
        <f t="shared" si="52"/>
        <v>0</v>
      </c>
      <c r="AJ29" s="1">
        <f t="shared" si="53"/>
        <v>0</v>
      </c>
      <c r="AK29" s="1">
        <f t="shared" si="54"/>
        <v>0</v>
      </c>
      <c r="AL29" s="1">
        <f t="shared" si="55"/>
        <v>0</v>
      </c>
      <c r="AM29" s="1">
        <f t="shared" si="56"/>
        <v>0</v>
      </c>
      <c r="AN29" s="1">
        <f t="shared" si="57"/>
        <v>0</v>
      </c>
      <c r="AO29" s="1">
        <f t="shared" si="58"/>
        <v>0</v>
      </c>
      <c r="AP29" s="1">
        <f t="shared" si="59"/>
        <v>0</v>
      </c>
    </row>
    <row r="30" spans="1:45" ht="23.1" customHeight="1">
      <c r="A30" s="3" t="s">
        <v>107</v>
      </c>
      <c r="B30" s="3" t="s">
        <v>108</v>
      </c>
      <c r="C30" s="4" t="s">
        <v>72</v>
      </c>
      <c r="D30" s="5">
        <v>1</v>
      </c>
      <c r="E30" s="5"/>
      <c r="F30" s="5">
        <f t="shared" si="30"/>
        <v>0</v>
      </c>
      <c r="G30" s="5"/>
      <c r="H30" s="5">
        <f t="shared" si="31"/>
        <v>0</v>
      </c>
      <c r="I30" s="5"/>
      <c r="J30" s="5">
        <f t="shared" si="32"/>
        <v>0</v>
      </c>
      <c r="K30" s="5">
        <f t="shared" si="33"/>
        <v>0</v>
      </c>
      <c r="L30" s="5">
        <f t="shared" si="34"/>
        <v>0</v>
      </c>
      <c r="M30" s="4"/>
      <c r="O30" s="1" t="str">
        <f>""</f>
        <v/>
      </c>
      <c r="P30" s="6" t="s">
        <v>50</v>
      </c>
      <c r="Q30" s="1">
        <v>1</v>
      </c>
      <c r="R30" s="1">
        <f t="shared" si="35"/>
        <v>0</v>
      </c>
      <c r="S30" s="1">
        <f t="shared" si="36"/>
        <v>0</v>
      </c>
      <c r="T30" s="1">
        <f t="shared" si="37"/>
        <v>0</v>
      </c>
      <c r="U30" s="1">
        <f t="shared" si="38"/>
        <v>0</v>
      </c>
      <c r="V30" s="1">
        <f t="shared" si="39"/>
        <v>0</v>
      </c>
      <c r="W30" s="1">
        <f t="shared" si="40"/>
        <v>0</v>
      </c>
      <c r="X30" s="1">
        <f t="shared" si="41"/>
        <v>0</v>
      </c>
      <c r="Y30" s="1">
        <f t="shared" si="42"/>
        <v>0</v>
      </c>
      <c r="Z30" s="1">
        <f t="shared" si="43"/>
        <v>0</v>
      </c>
      <c r="AA30" s="1">
        <f t="shared" si="44"/>
        <v>0</v>
      </c>
      <c r="AB30" s="1">
        <f t="shared" si="45"/>
        <v>0</v>
      </c>
      <c r="AC30" s="1">
        <f t="shared" si="46"/>
        <v>0</v>
      </c>
      <c r="AD30" s="1">
        <f t="shared" si="47"/>
        <v>0</v>
      </c>
      <c r="AE30" s="1">
        <f t="shared" si="48"/>
        <v>0</v>
      </c>
      <c r="AF30" s="1">
        <f t="shared" si="49"/>
        <v>0</v>
      </c>
      <c r="AG30" s="1">
        <f t="shared" si="50"/>
        <v>0</v>
      </c>
      <c r="AH30" s="1">
        <f t="shared" si="51"/>
        <v>0</v>
      </c>
      <c r="AI30" s="1">
        <f t="shared" si="52"/>
        <v>0</v>
      </c>
      <c r="AJ30" s="1">
        <f t="shared" si="53"/>
        <v>0</v>
      </c>
      <c r="AK30" s="1">
        <f t="shared" si="54"/>
        <v>0</v>
      </c>
      <c r="AL30" s="1">
        <f t="shared" si="55"/>
        <v>0</v>
      </c>
      <c r="AM30" s="1">
        <f t="shared" si="56"/>
        <v>0</v>
      </c>
      <c r="AN30" s="1">
        <f t="shared" si="57"/>
        <v>0</v>
      </c>
      <c r="AO30" s="1">
        <f t="shared" si="58"/>
        <v>0</v>
      </c>
      <c r="AP30" s="1">
        <f t="shared" si="59"/>
        <v>0</v>
      </c>
    </row>
    <row r="31" spans="1:45" ht="23.1" customHeight="1">
      <c r="A31" s="3" t="s">
        <v>109</v>
      </c>
      <c r="B31" s="3" t="s">
        <v>110</v>
      </c>
      <c r="C31" s="4" t="s">
        <v>72</v>
      </c>
      <c r="D31" s="5">
        <v>1</v>
      </c>
      <c r="E31" s="5"/>
      <c r="F31" s="5">
        <f t="shared" si="30"/>
        <v>0</v>
      </c>
      <c r="G31" s="5"/>
      <c r="H31" s="5">
        <f t="shared" si="31"/>
        <v>0</v>
      </c>
      <c r="I31" s="5"/>
      <c r="J31" s="5">
        <f t="shared" si="32"/>
        <v>0</v>
      </c>
      <c r="K31" s="5">
        <f t="shared" si="33"/>
        <v>0</v>
      </c>
      <c r="L31" s="5">
        <f t="shared" si="34"/>
        <v>0</v>
      </c>
      <c r="M31" s="4"/>
      <c r="O31" s="1" t="str">
        <f>""</f>
        <v/>
      </c>
      <c r="P31" s="6" t="s">
        <v>50</v>
      </c>
      <c r="Q31" s="1">
        <v>1</v>
      </c>
      <c r="R31" s="1">
        <f t="shared" si="35"/>
        <v>0</v>
      </c>
      <c r="S31" s="1">
        <f t="shared" si="36"/>
        <v>0</v>
      </c>
      <c r="T31" s="1">
        <f t="shared" si="37"/>
        <v>0</v>
      </c>
      <c r="U31" s="1">
        <f t="shared" si="38"/>
        <v>0</v>
      </c>
      <c r="V31" s="1">
        <f t="shared" si="39"/>
        <v>0</v>
      </c>
      <c r="W31" s="1">
        <f t="shared" si="40"/>
        <v>0</v>
      </c>
      <c r="X31" s="1">
        <f t="shared" si="41"/>
        <v>0</v>
      </c>
      <c r="Y31" s="1">
        <f t="shared" si="42"/>
        <v>0</v>
      </c>
      <c r="Z31" s="1">
        <f t="shared" si="43"/>
        <v>0</v>
      </c>
      <c r="AA31" s="1">
        <f t="shared" si="44"/>
        <v>0</v>
      </c>
      <c r="AB31" s="1">
        <f t="shared" si="45"/>
        <v>0</v>
      </c>
      <c r="AC31" s="1">
        <f t="shared" si="46"/>
        <v>0</v>
      </c>
      <c r="AD31" s="1">
        <f t="shared" si="47"/>
        <v>0</v>
      </c>
      <c r="AE31" s="1">
        <f t="shared" si="48"/>
        <v>0</v>
      </c>
      <c r="AF31" s="1">
        <f t="shared" si="49"/>
        <v>0</v>
      </c>
      <c r="AG31" s="1">
        <f t="shared" si="50"/>
        <v>0</v>
      </c>
      <c r="AH31" s="1">
        <f t="shared" si="51"/>
        <v>0</v>
      </c>
      <c r="AI31" s="1">
        <f t="shared" si="52"/>
        <v>0</v>
      </c>
      <c r="AJ31" s="1">
        <f t="shared" si="53"/>
        <v>0</v>
      </c>
      <c r="AK31" s="1">
        <f t="shared" si="54"/>
        <v>0</v>
      </c>
      <c r="AL31" s="1">
        <f t="shared" si="55"/>
        <v>0</v>
      </c>
      <c r="AM31" s="1">
        <f t="shared" si="56"/>
        <v>0</v>
      </c>
      <c r="AN31" s="1">
        <f t="shared" si="57"/>
        <v>0</v>
      </c>
      <c r="AO31" s="1">
        <f t="shared" si="58"/>
        <v>0</v>
      </c>
      <c r="AP31" s="1">
        <f t="shared" si="59"/>
        <v>0</v>
      </c>
    </row>
    <row r="32" spans="1:45" ht="23.1" customHeight="1">
      <c r="A32" s="3" t="s">
        <v>111</v>
      </c>
      <c r="B32" s="3" t="s">
        <v>112</v>
      </c>
      <c r="C32" s="4" t="s">
        <v>72</v>
      </c>
      <c r="D32" s="5">
        <v>1</v>
      </c>
      <c r="E32" s="5"/>
      <c r="F32" s="5">
        <f t="shared" si="30"/>
        <v>0</v>
      </c>
      <c r="G32" s="5"/>
      <c r="H32" s="5">
        <f t="shared" si="31"/>
        <v>0</v>
      </c>
      <c r="I32" s="5"/>
      <c r="J32" s="5">
        <f t="shared" si="32"/>
        <v>0</v>
      </c>
      <c r="K32" s="5">
        <f t="shared" si="33"/>
        <v>0</v>
      </c>
      <c r="L32" s="5">
        <f t="shared" si="34"/>
        <v>0</v>
      </c>
      <c r="M32" s="4"/>
      <c r="O32" s="1" t="str">
        <f>""</f>
        <v/>
      </c>
      <c r="P32" s="6" t="s">
        <v>50</v>
      </c>
      <c r="Q32" s="1">
        <v>1</v>
      </c>
      <c r="R32" s="1">
        <f t="shared" si="35"/>
        <v>0</v>
      </c>
      <c r="S32" s="1">
        <f t="shared" si="36"/>
        <v>0</v>
      </c>
      <c r="T32" s="1">
        <f t="shared" si="37"/>
        <v>0</v>
      </c>
      <c r="U32" s="1">
        <f t="shared" si="38"/>
        <v>0</v>
      </c>
      <c r="V32" s="1">
        <f t="shared" si="39"/>
        <v>0</v>
      </c>
      <c r="W32" s="1">
        <f t="shared" si="40"/>
        <v>0</v>
      </c>
      <c r="X32" s="1">
        <f t="shared" si="41"/>
        <v>0</v>
      </c>
      <c r="Y32" s="1">
        <f t="shared" si="42"/>
        <v>0</v>
      </c>
      <c r="Z32" s="1">
        <f t="shared" si="43"/>
        <v>0</v>
      </c>
      <c r="AA32" s="1">
        <f t="shared" si="44"/>
        <v>0</v>
      </c>
      <c r="AB32" s="1">
        <f t="shared" si="45"/>
        <v>0</v>
      </c>
      <c r="AC32" s="1">
        <f t="shared" si="46"/>
        <v>0</v>
      </c>
      <c r="AD32" s="1">
        <f t="shared" si="47"/>
        <v>0</v>
      </c>
      <c r="AE32" s="1">
        <f t="shared" si="48"/>
        <v>0</v>
      </c>
      <c r="AF32" s="1">
        <f t="shared" si="49"/>
        <v>0</v>
      </c>
      <c r="AG32" s="1">
        <f t="shared" si="50"/>
        <v>0</v>
      </c>
      <c r="AH32" s="1">
        <f t="shared" si="51"/>
        <v>0</v>
      </c>
      <c r="AI32" s="1">
        <f t="shared" si="52"/>
        <v>0</v>
      </c>
      <c r="AJ32" s="1">
        <f t="shared" si="53"/>
        <v>0</v>
      </c>
      <c r="AK32" s="1">
        <f t="shared" si="54"/>
        <v>0</v>
      </c>
      <c r="AL32" s="1">
        <f t="shared" si="55"/>
        <v>0</v>
      </c>
      <c r="AM32" s="1">
        <f t="shared" si="56"/>
        <v>0</v>
      </c>
      <c r="AN32" s="1">
        <f t="shared" si="57"/>
        <v>0</v>
      </c>
      <c r="AO32" s="1">
        <f t="shared" si="58"/>
        <v>0</v>
      </c>
      <c r="AP32" s="1">
        <f t="shared" si="59"/>
        <v>0</v>
      </c>
    </row>
    <row r="33" spans="1:42" ht="23.1" customHeight="1">
      <c r="A33" s="3" t="s">
        <v>113</v>
      </c>
      <c r="B33" s="3" t="s">
        <v>114</v>
      </c>
      <c r="C33" s="4" t="s">
        <v>72</v>
      </c>
      <c r="D33" s="5">
        <v>1</v>
      </c>
      <c r="E33" s="5"/>
      <c r="F33" s="5">
        <f t="shared" si="30"/>
        <v>0</v>
      </c>
      <c r="G33" s="5"/>
      <c r="H33" s="5">
        <f t="shared" si="31"/>
        <v>0</v>
      </c>
      <c r="I33" s="5"/>
      <c r="J33" s="5">
        <f t="shared" si="32"/>
        <v>0</v>
      </c>
      <c r="K33" s="5">
        <f t="shared" si="33"/>
        <v>0</v>
      </c>
      <c r="L33" s="5">
        <f t="shared" si="34"/>
        <v>0</v>
      </c>
      <c r="M33" s="4"/>
      <c r="O33" s="1" t="str">
        <f>""</f>
        <v/>
      </c>
      <c r="P33" s="6" t="s">
        <v>50</v>
      </c>
      <c r="Q33" s="1">
        <v>1</v>
      </c>
      <c r="R33" s="1">
        <f t="shared" si="35"/>
        <v>0</v>
      </c>
      <c r="S33" s="1">
        <f t="shared" si="36"/>
        <v>0</v>
      </c>
      <c r="T33" s="1">
        <f t="shared" si="37"/>
        <v>0</v>
      </c>
      <c r="U33" s="1">
        <f t="shared" si="38"/>
        <v>0</v>
      </c>
      <c r="V33" s="1">
        <f t="shared" si="39"/>
        <v>0</v>
      </c>
      <c r="W33" s="1">
        <f t="shared" si="40"/>
        <v>0</v>
      </c>
      <c r="X33" s="1">
        <f t="shared" si="41"/>
        <v>0</v>
      </c>
      <c r="Y33" s="1">
        <f t="shared" si="42"/>
        <v>0</v>
      </c>
      <c r="Z33" s="1">
        <f t="shared" si="43"/>
        <v>0</v>
      </c>
      <c r="AA33" s="1">
        <f t="shared" si="44"/>
        <v>0</v>
      </c>
      <c r="AB33" s="1">
        <f t="shared" si="45"/>
        <v>0</v>
      </c>
      <c r="AC33" s="1">
        <f t="shared" si="46"/>
        <v>0</v>
      </c>
      <c r="AD33" s="1">
        <f t="shared" si="47"/>
        <v>0</v>
      </c>
      <c r="AE33" s="1">
        <f t="shared" si="48"/>
        <v>0</v>
      </c>
      <c r="AF33" s="1">
        <f t="shared" si="49"/>
        <v>0</v>
      </c>
      <c r="AG33" s="1">
        <f t="shared" si="50"/>
        <v>0</v>
      </c>
      <c r="AH33" s="1">
        <f t="shared" si="51"/>
        <v>0</v>
      </c>
      <c r="AI33" s="1">
        <f t="shared" si="52"/>
        <v>0</v>
      </c>
      <c r="AJ33" s="1">
        <f t="shared" si="53"/>
        <v>0</v>
      </c>
      <c r="AK33" s="1">
        <f t="shared" si="54"/>
        <v>0</v>
      </c>
      <c r="AL33" s="1">
        <f t="shared" si="55"/>
        <v>0</v>
      </c>
      <c r="AM33" s="1">
        <f t="shared" si="56"/>
        <v>0</v>
      </c>
      <c r="AN33" s="1">
        <f t="shared" si="57"/>
        <v>0</v>
      </c>
      <c r="AO33" s="1">
        <f t="shared" si="58"/>
        <v>0</v>
      </c>
      <c r="AP33" s="1">
        <f t="shared" si="59"/>
        <v>0</v>
      </c>
    </row>
    <row r="34" spans="1:42" ht="23.1" customHeight="1">
      <c r="A34" s="3" t="s">
        <v>115</v>
      </c>
      <c r="B34" s="3" t="s">
        <v>116</v>
      </c>
      <c r="C34" s="4" t="s">
        <v>72</v>
      </c>
      <c r="D34" s="5">
        <v>1</v>
      </c>
      <c r="E34" s="5"/>
      <c r="F34" s="5">
        <f t="shared" si="30"/>
        <v>0</v>
      </c>
      <c r="G34" s="5"/>
      <c r="H34" s="5">
        <f t="shared" si="31"/>
        <v>0</v>
      </c>
      <c r="I34" s="5"/>
      <c r="J34" s="5">
        <f t="shared" si="32"/>
        <v>0</v>
      </c>
      <c r="K34" s="5">
        <f t="shared" si="33"/>
        <v>0</v>
      </c>
      <c r="L34" s="5">
        <f t="shared" si="34"/>
        <v>0</v>
      </c>
      <c r="M34" s="4"/>
      <c r="O34" s="1" t="str">
        <f>""</f>
        <v/>
      </c>
      <c r="P34" s="6" t="s">
        <v>50</v>
      </c>
      <c r="Q34" s="1">
        <v>1</v>
      </c>
      <c r="R34" s="1">
        <f t="shared" si="35"/>
        <v>0</v>
      </c>
      <c r="S34" s="1">
        <f t="shared" si="36"/>
        <v>0</v>
      </c>
      <c r="T34" s="1">
        <f t="shared" si="37"/>
        <v>0</v>
      </c>
      <c r="U34" s="1">
        <f t="shared" si="38"/>
        <v>0</v>
      </c>
      <c r="V34" s="1">
        <f t="shared" si="39"/>
        <v>0</v>
      </c>
      <c r="W34" s="1">
        <f t="shared" si="40"/>
        <v>0</v>
      </c>
      <c r="X34" s="1">
        <f t="shared" si="41"/>
        <v>0</v>
      </c>
      <c r="Y34" s="1">
        <f t="shared" si="42"/>
        <v>0</v>
      </c>
      <c r="Z34" s="1">
        <f t="shared" si="43"/>
        <v>0</v>
      </c>
      <c r="AA34" s="1">
        <f t="shared" si="44"/>
        <v>0</v>
      </c>
      <c r="AB34" s="1">
        <f t="shared" si="45"/>
        <v>0</v>
      </c>
      <c r="AC34" s="1">
        <f t="shared" si="46"/>
        <v>0</v>
      </c>
      <c r="AD34" s="1">
        <f t="shared" si="47"/>
        <v>0</v>
      </c>
      <c r="AE34" s="1">
        <f t="shared" si="48"/>
        <v>0</v>
      </c>
      <c r="AF34" s="1">
        <f t="shared" si="49"/>
        <v>0</v>
      </c>
      <c r="AG34" s="1">
        <f t="shared" si="50"/>
        <v>0</v>
      </c>
      <c r="AH34" s="1">
        <f t="shared" si="51"/>
        <v>0</v>
      </c>
      <c r="AI34" s="1">
        <f t="shared" si="52"/>
        <v>0</v>
      </c>
      <c r="AJ34" s="1">
        <f t="shared" si="53"/>
        <v>0</v>
      </c>
      <c r="AK34" s="1">
        <f t="shared" si="54"/>
        <v>0</v>
      </c>
      <c r="AL34" s="1">
        <f t="shared" si="55"/>
        <v>0</v>
      </c>
      <c r="AM34" s="1">
        <f t="shared" si="56"/>
        <v>0</v>
      </c>
      <c r="AN34" s="1">
        <f t="shared" si="57"/>
        <v>0</v>
      </c>
      <c r="AO34" s="1">
        <f t="shared" si="58"/>
        <v>0</v>
      </c>
      <c r="AP34" s="1">
        <f t="shared" si="59"/>
        <v>0</v>
      </c>
    </row>
    <row r="35" spans="1:42" ht="23.1" customHeight="1">
      <c r="A35" s="3" t="s">
        <v>54</v>
      </c>
      <c r="B35" s="3" t="s">
        <v>117</v>
      </c>
      <c r="C35" s="4" t="s">
        <v>7</v>
      </c>
      <c r="D35" s="5">
        <v>10</v>
      </c>
      <c r="E35" s="5"/>
      <c r="F35" s="5">
        <f t="shared" si="30"/>
        <v>0</v>
      </c>
      <c r="G35" s="5"/>
      <c r="H35" s="5">
        <f t="shared" si="31"/>
        <v>0</v>
      </c>
      <c r="I35" s="5"/>
      <c r="J35" s="5">
        <f t="shared" si="32"/>
        <v>0</v>
      </c>
      <c r="K35" s="5">
        <f t="shared" si="33"/>
        <v>0</v>
      </c>
      <c r="L35" s="5">
        <f t="shared" si="34"/>
        <v>0</v>
      </c>
      <c r="M35" s="4"/>
      <c r="O35" s="1" t="str">
        <f>""</f>
        <v/>
      </c>
      <c r="P35" s="6" t="s">
        <v>50</v>
      </c>
      <c r="Q35" s="1">
        <v>1</v>
      </c>
      <c r="R35" s="1">
        <f t="shared" si="35"/>
        <v>0</v>
      </c>
      <c r="S35" s="1">
        <f t="shared" si="36"/>
        <v>0</v>
      </c>
      <c r="T35" s="1">
        <f t="shared" si="37"/>
        <v>0</v>
      </c>
      <c r="U35" s="1">
        <f t="shared" si="38"/>
        <v>0</v>
      </c>
      <c r="V35" s="1">
        <f t="shared" si="39"/>
        <v>0</v>
      </c>
      <c r="W35" s="1">
        <f t="shared" si="40"/>
        <v>0</v>
      </c>
      <c r="X35" s="1">
        <f t="shared" si="41"/>
        <v>0</v>
      </c>
      <c r="Y35" s="1">
        <f t="shared" si="42"/>
        <v>0</v>
      </c>
      <c r="Z35" s="1">
        <f t="shared" si="43"/>
        <v>0</v>
      </c>
      <c r="AA35" s="1">
        <f t="shared" si="44"/>
        <v>0</v>
      </c>
      <c r="AB35" s="1">
        <f t="shared" si="45"/>
        <v>0</v>
      </c>
      <c r="AC35" s="1">
        <f t="shared" si="46"/>
        <v>0</v>
      </c>
      <c r="AD35" s="1">
        <f t="shared" si="47"/>
        <v>0</v>
      </c>
      <c r="AE35" s="1">
        <f t="shared" si="48"/>
        <v>0</v>
      </c>
      <c r="AF35" s="1">
        <f t="shared" si="49"/>
        <v>0</v>
      </c>
      <c r="AG35" s="1">
        <f t="shared" si="50"/>
        <v>0</v>
      </c>
      <c r="AH35" s="1">
        <f t="shared" si="51"/>
        <v>0</v>
      </c>
      <c r="AI35" s="1">
        <f t="shared" si="52"/>
        <v>0</v>
      </c>
      <c r="AJ35" s="1">
        <f t="shared" si="53"/>
        <v>0</v>
      </c>
      <c r="AK35" s="1">
        <f t="shared" si="54"/>
        <v>0</v>
      </c>
      <c r="AL35" s="1">
        <f t="shared" si="55"/>
        <v>0</v>
      </c>
      <c r="AM35" s="1">
        <f t="shared" si="56"/>
        <v>0</v>
      </c>
      <c r="AN35" s="1">
        <f t="shared" si="57"/>
        <v>0</v>
      </c>
      <c r="AO35" s="1">
        <f t="shared" si="58"/>
        <v>0</v>
      </c>
      <c r="AP35" s="1">
        <f t="shared" si="59"/>
        <v>0</v>
      </c>
    </row>
    <row r="36" spans="1:42" ht="23.1" customHeight="1">
      <c r="A36" s="3" t="s">
        <v>54</v>
      </c>
      <c r="B36" s="3" t="s">
        <v>118</v>
      </c>
      <c r="C36" s="4" t="s">
        <v>15</v>
      </c>
      <c r="D36" s="5">
        <v>6</v>
      </c>
      <c r="E36" s="5"/>
      <c r="F36" s="5">
        <f t="shared" si="30"/>
        <v>0</v>
      </c>
      <c r="G36" s="5"/>
      <c r="H36" s="5">
        <f t="shared" si="31"/>
        <v>0</v>
      </c>
      <c r="I36" s="5"/>
      <c r="J36" s="5">
        <f t="shared" si="32"/>
        <v>0</v>
      </c>
      <c r="K36" s="5">
        <f t="shared" si="33"/>
        <v>0</v>
      </c>
      <c r="L36" s="5">
        <f t="shared" si="34"/>
        <v>0</v>
      </c>
      <c r="M36" s="4"/>
      <c r="O36" s="1" t="str">
        <f>""</f>
        <v/>
      </c>
      <c r="P36" s="6" t="s">
        <v>50</v>
      </c>
      <c r="Q36" s="1">
        <v>1</v>
      </c>
      <c r="R36" s="1">
        <f t="shared" si="35"/>
        <v>0</v>
      </c>
      <c r="S36" s="1">
        <f t="shared" si="36"/>
        <v>0</v>
      </c>
      <c r="T36" s="1">
        <f t="shared" si="37"/>
        <v>0</v>
      </c>
      <c r="U36" s="1">
        <f t="shared" si="38"/>
        <v>0</v>
      </c>
      <c r="V36" s="1">
        <f t="shared" si="39"/>
        <v>0</v>
      </c>
      <c r="W36" s="1">
        <f t="shared" si="40"/>
        <v>0</v>
      </c>
      <c r="X36" s="1">
        <f t="shared" si="41"/>
        <v>0</v>
      </c>
      <c r="Y36" s="1">
        <f t="shared" si="42"/>
        <v>0</v>
      </c>
      <c r="Z36" s="1">
        <f t="shared" si="43"/>
        <v>0</v>
      </c>
      <c r="AA36" s="1">
        <f t="shared" si="44"/>
        <v>0</v>
      </c>
      <c r="AB36" s="1">
        <f t="shared" si="45"/>
        <v>0</v>
      </c>
      <c r="AC36" s="1">
        <f t="shared" si="46"/>
        <v>0</v>
      </c>
      <c r="AD36" s="1">
        <f t="shared" si="47"/>
        <v>0</v>
      </c>
      <c r="AE36" s="1">
        <f t="shared" si="48"/>
        <v>0</v>
      </c>
      <c r="AF36" s="1">
        <f t="shared" si="49"/>
        <v>0</v>
      </c>
      <c r="AG36" s="1">
        <f t="shared" si="50"/>
        <v>0</v>
      </c>
      <c r="AH36" s="1">
        <f t="shared" si="51"/>
        <v>0</v>
      </c>
      <c r="AI36" s="1">
        <f t="shared" si="52"/>
        <v>0</v>
      </c>
      <c r="AJ36" s="1">
        <f t="shared" si="53"/>
        <v>0</v>
      </c>
      <c r="AK36" s="1">
        <f t="shared" si="54"/>
        <v>0</v>
      </c>
      <c r="AL36" s="1">
        <f t="shared" si="55"/>
        <v>0</v>
      </c>
      <c r="AM36" s="1">
        <f t="shared" si="56"/>
        <v>0</v>
      </c>
      <c r="AN36" s="1">
        <f t="shared" si="57"/>
        <v>0</v>
      </c>
      <c r="AO36" s="1">
        <f t="shared" si="58"/>
        <v>0</v>
      </c>
      <c r="AP36" s="1">
        <f t="shared" si="59"/>
        <v>0</v>
      </c>
    </row>
    <row r="37" spans="1:42" ht="23.1" customHeight="1">
      <c r="A37" s="3" t="s">
        <v>54</v>
      </c>
      <c r="B37" s="3" t="s">
        <v>119</v>
      </c>
      <c r="C37" s="4" t="s">
        <v>15</v>
      </c>
      <c r="D37" s="5">
        <v>62</v>
      </c>
      <c r="E37" s="5"/>
      <c r="F37" s="5">
        <f t="shared" si="30"/>
        <v>0</v>
      </c>
      <c r="G37" s="5"/>
      <c r="H37" s="5">
        <f t="shared" si="31"/>
        <v>0</v>
      </c>
      <c r="I37" s="5"/>
      <c r="J37" s="5">
        <f t="shared" si="32"/>
        <v>0</v>
      </c>
      <c r="K37" s="5">
        <f t="shared" si="33"/>
        <v>0</v>
      </c>
      <c r="L37" s="5">
        <f t="shared" si="34"/>
        <v>0</v>
      </c>
      <c r="M37" s="4"/>
      <c r="O37" s="1" t="str">
        <f>""</f>
        <v/>
      </c>
      <c r="P37" s="6" t="s">
        <v>50</v>
      </c>
      <c r="Q37" s="1">
        <v>1</v>
      </c>
      <c r="R37" s="1">
        <f t="shared" si="35"/>
        <v>0</v>
      </c>
      <c r="S37" s="1">
        <f t="shared" si="36"/>
        <v>0</v>
      </c>
      <c r="T37" s="1">
        <f t="shared" si="37"/>
        <v>0</v>
      </c>
      <c r="U37" s="1">
        <f t="shared" si="38"/>
        <v>0</v>
      </c>
      <c r="V37" s="1">
        <f t="shared" si="39"/>
        <v>0</v>
      </c>
      <c r="W37" s="1">
        <f t="shared" si="40"/>
        <v>0</v>
      </c>
      <c r="X37" s="1">
        <f t="shared" si="41"/>
        <v>0</v>
      </c>
      <c r="Y37" s="1">
        <f t="shared" si="42"/>
        <v>0</v>
      </c>
      <c r="Z37" s="1">
        <f t="shared" si="43"/>
        <v>0</v>
      </c>
      <c r="AA37" s="1">
        <f t="shared" si="44"/>
        <v>0</v>
      </c>
      <c r="AB37" s="1">
        <f t="shared" si="45"/>
        <v>0</v>
      </c>
      <c r="AC37" s="1">
        <f t="shared" si="46"/>
        <v>0</v>
      </c>
      <c r="AD37" s="1">
        <f t="shared" si="47"/>
        <v>0</v>
      </c>
      <c r="AE37" s="1">
        <f t="shared" si="48"/>
        <v>0</v>
      </c>
      <c r="AF37" s="1">
        <f t="shared" si="49"/>
        <v>0</v>
      </c>
      <c r="AG37" s="1">
        <f t="shared" si="50"/>
        <v>0</v>
      </c>
      <c r="AH37" s="1">
        <f t="shared" si="51"/>
        <v>0</v>
      </c>
      <c r="AI37" s="1">
        <f t="shared" si="52"/>
        <v>0</v>
      </c>
      <c r="AJ37" s="1">
        <f t="shared" si="53"/>
        <v>0</v>
      </c>
      <c r="AK37" s="1">
        <f t="shared" si="54"/>
        <v>0</v>
      </c>
      <c r="AL37" s="1">
        <f t="shared" si="55"/>
        <v>0</v>
      </c>
      <c r="AM37" s="1">
        <f t="shared" si="56"/>
        <v>0</v>
      </c>
      <c r="AN37" s="1">
        <f t="shared" si="57"/>
        <v>0</v>
      </c>
      <c r="AO37" s="1">
        <f t="shared" si="58"/>
        <v>0</v>
      </c>
      <c r="AP37" s="1">
        <f t="shared" si="59"/>
        <v>0</v>
      </c>
    </row>
    <row r="38" spans="1:42" ht="23.1" customHeight="1">
      <c r="A38" s="3" t="s">
        <v>54</v>
      </c>
      <c r="B38" s="3" t="s">
        <v>120</v>
      </c>
      <c r="C38" s="4" t="s">
        <v>15</v>
      </c>
      <c r="D38" s="5">
        <v>6</v>
      </c>
      <c r="E38" s="5"/>
      <c r="F38" s="5">
        <f t="shared" si="30"/>
        <v>0</v>
      </c>
      <c r="G38" s="5"/>
      <c r="H38" s="5">
        <f t="shared" si="31"/>
        <v>0</v>
      </c>
      <c r="I38" s="5"/>
      <c r="J38" s="5">
        <f t="shared" si="32"/>
        <v>0</v>
      </c>
      <c r="K38" s="5">
        <f t="shared" si="33"/>
        <v>0</v>
      </c>
      <c r="L38" s="5">
        <f t="shared" si="34"/>
        <v>0</v>
      </c>
      <c r="M38" s="4"/>
      <c r="O38" s="1" t="str">
        <f>""</f>
        <v/>
      </c>
      <c r="P38" s="6" t="s">
        <v>50</v>
      </c>
      <c r="Q38" s="1">
        <v>1</v>
      </c>
      <c r="R38" s="1">
        <f t="shared" si="35"/>
        <v>0</v>
      </c>
      <c r="S38" s="1">
        <f t="shared" si="36"/>
        <v>0</v>
      </c>
      <c r="T38" s="1">
        <f t="shared" si="37"/>
        <v>0</v>
      </c>
      <c r="U38" s="1">
        <f t="shared" si="38"/>
        <v>0</v>
      </c>
      <c r="V38" s="1">
        <f t="shared" si="39"/>
        <v>0</v>
      </c>
      <c r="W38" s="1">
        <f t="shared" si="40"/>
        <v>0</v>
      </c>
      <c r="X38" s="1">
        <f t="shared" si="41"/>
        <v>0</v>
      </c>
      <c r="Y38" s="1">
        <f t="shared" si="42"/>
        <v>0</v>
      </c>
      <c r="Z38" s="1">
        <f t="shared" si="43"/>
        <v>0</v>
      </c>
      <c r="AA38" s="1">
        <f t="shared" si="44"/>
        <v>0</v>
      </c>
      <c r="AB38" s="1">
        <f t="shared" si="45"/>
        <v>0</v>
      </c>
      <c r="AC38" s="1">
        <f t="shared" si="46"/>
        <v>0</v>
      </c>
      <c r="AD38" s="1">
        <f t="shared" si="47"/>
        <v>0</v>
      </c>
      <c r="AE38" s="1">
        <f t="shared" si="48"/>
        <v>0</v>
      </c>
      <c r="AF38" s="1">
        <f t="shared" si="49"/>
        <v>0</v>
      </c>
      <c r="AG38" s="1">
        <f t="shared" si="50"/>
        <v>0</v>
      </c>
      <c r="AH38" s="1">
        <f t="shared" si="51"/>
        <v>0</v>
      </c>
      <c r="AI38" s="1">
        <f t="shared" si="52"/>
        <v>0</v>
      </c>
      <c r="AJ38" s="1">
        <f t="shared" si="53"/>
        <v>0</v>
      </c>
      <c r="AK38" s="1">
        <f t="shared" si="54"/>
        <v>0</v>
      </c>
      <c r="AL38" s="1">
        <f t="shared" si="55"/>
        <v>0</v>
      </c>
      <c r="AM38" s="1">
        <f t="shared" si="56"/>
        <v>0</v>
      </c>
      <c r="AN38" s="1">
        <f t="shared" si="57"/>
        <v>0</v>
      </c>
      <c r="AO38" s="1">
        <f t="shared" si="58"/>
        <v>0</v>
      </c>
      <c r="AP38" s="1">
        <f t="shared" si="59"/>
        <v>0</v>
      </c>
    </row>
    <row r="39" spans="1:42" ht="23.1" customHeight="1">
      <c r="A39" s="3" t="s">
        <v>17</v>
      </c>
      <c r="B39" s="3" t="s">
        <v>18</v>
      </c>
      <c r="C39" s="4" t="s">
        <v>13</v>
      </c>
      <c r="D39" s="5">
        <v>7</v>
      </c>
      <c r="E39" s="5"/>
      <c r="F39" s="5">
        <f t="shared" si="30"/>
        <v>0</v>
      </c>
      <c r="G39" s="5"/>
      <c r="H39" s="5">
        <f t="shared" si="31"/>
        <v>0</v>
      </c>
      <c r="I39" s="5"/>
      <c r="J39" s="5">
        <f t="shared" si="32"/>
        <v>0</v>
      </c>
      <c r="K39" s="5">
        <f t="shared" si="33"/>
        <v>0</v>
      </c>
      <c r="L39" s="5">
        <f t="shared" si="34"/>
        <v>0</v>
      </c>
      <c r="M39" s="8"/>
      <c r="O39" s="1" t="str">
        <f>"01"</f>
        <v>01</v>
      </c>
      <c r="P39" s="6" t="s">
        <v>50</v>
      </c>
      <c r="Q39" s="1">
        <v>1</v>
      </c>
      <c r="R39" s="1">
        <f t="shared" si="35"/>
        <v>0</v>
      </c>
      <c r="S39" s="1">
        <f t="shared" si="36"/>
        <v>0</v>
      </c>
      <c r="T39" s="1">
        <f t="shared" si="37"/>
        <v>0</v>
      </c>
      <c r="U39" s="1">
        <f t="shared" si="38"/>
        <v>0</v>
      </c>
      <c r="V39" s="1">
        <f t="shared" si="39"/>
        <v>0</v>
      </c>
      <c r="W39" s="1">
        <f t="shared" si="40"/>
        <v>0</v>
      </c>
      <c r="X39" s="1">
        <f t="shared" si="41"/>
        <v>0</v>
      </c>
      <c r="Y39" s="1">
        <f t="shared" si="42"/>
        <v>0</v>
      </c>
      <c r="Z39" s="1">
        <f t="shared" si="43"/>
        <v>0</v>
      </c>
      <c r="AA39" s="1">
        <f t="shared" si="44"/>
        <v>0</v>
      </c>
      <c r="AB39" s="1">
        <f t="shared" si="45"/>
        <v>0</v>
      </c>
      <c r="AC39" s="1">
        <f t="shared" si="46"/>
        <v>0</v>
      </c>
      <c r="AD39" s="1">
        <f t="shared" si="47"/>
        <v>0</v>
      </c>
      <c r="AE39" s="1">
        <f t="shared" si="48"/>
        <v>0</v>
      </c>
      <c r="AF39" s="1">
        <f t="shared" si="49"/>
        <v>0</v>
      </c>
      <c r="AG39" s="1">
        <f t="shared" si="50"/>
        <v>0</v>
      </c>
      <c r="AH39" s="1">
        <f t="shared" si="51"/>
        <v>0</v>
      </c>
      <c r="AI39" s="1">
        <f t="shared" si="52"/>
        <v>0</v>
      </c>
      <c r="AJ39" s="1">
        <f t="shared" si="53"/>
        <v>0</v>
      </c>
      <c r="AK39" s="1">
        <f t="shared" si="54"/>
        <v>0</v>
      </c>
      <c r="AL39" s="1">
        <f t="shared" si="55"/>
        <v>0</v>
      </c>
      <c r="AM39" s="1">
        <f t="shared" si="56"/>
        <v>0</v>
      </c>
      <c r="AN39" s="1">
        <f t="shared" si="57"/>
        <v>0</v>
      </c>
      <c r="AO39" s="1">
        <f t="shared" si="58"/>
        <v>0</v>
      </c>
      <c r="AP39" s="1">
        <f t="shared" si="59"/>
        <v>0</v>
      </c>
    </row>
    <row r="40" spans="1:42" ht="23.1" customHeight="1">
      <c r="A40" s="3" t="s">
        <v>19</v>
      </c>
      <c r="B40" s="3" t="s">
        <v>20</v>
      </c>
      <c r="C40" s="4" t="s">
        <v>21</v>
      </c>
      <c r="D40" s="5">
        <v>7</v>
      </c>
      <c r="E40" s="5"/>
      <c r="F40" s="5">
        <f t="shared" si="30"/>
        <v>0</v>
      </c>
      <c r="G40" s="5"/>
      <c r="H40" s="5">
        <f t="shared" si="31"/>
        <v>0</v>
      </c>
      <c r="I40" s="5"/>
      <c r="J40" s="5">
        <f t="shared" si="32"/>
        <v>0</v>
      </c>
      <c r="K40" s="5">
        <f t="shared" si="33"/>
        <v>0</v>
      </c>
      <c r="L40" s="5">
        <f t="shared" si="34"/>
        <v>0</v>
      </c>
      <c r="M40" s="8"/>
      <c r="O40" s="1" t="str">
        <f>"01"</f>
        <v>01</v>
      </c>
      <c r="P40" s="6" t="s">
        <v>50</v>
      </c>
      <c r="Q40" s="1">
        <v>1</v>
      </c>
      <c r="R40" s="1">
        <f t="shared" si="35"/>
        <v>0</v>
      </c>
      <c r="S40" s="1">
        <f t="shared" si="36"/>
        <v>0</v>
      </c>
      <c r="T40" s="1">
        <f t="shared" si="37"/>
        <v>0</v>
      </c>
      <c r="U40" s="1">
        <f t="shared" si="38"/>
        <v>0</v>
      </c>
      <c r="V40" s="1">
        <f t="shared" si="39"/>
        <v>0</v>
      </c>
      <c r="W40" s="1">
        <f t="shared" si="40"/>
        <v>0</v>
      </c>
      <c r="X40" s="1">
        <f t="shared" si="41"/>
        <v>0</v>
      </c>
      <c r="Y40" s="1">
        <f t="shared" si="42"/>
        <v>0</v>
      </c>
      <c r="Z40" s="1">
        <f t="shared" si="43"/>
        <v>0</v>
      </c>
      <c r="AA40" s="1">
        <f t="shared" si="44"/>
        <v>0</v>
      </c>
      <c r="AB40" s="1">
        <f t="shared" si="45"/>
        <v>0</v>
      </c>
      <c r="AC40" s="1">
        <f t="shared" si="46"/>
        <v>0</v>
      </c>
      <c r="AD40" s="1">
        <f t="shared" si="47"/>
        <v>0</v>
      </c>
      <c r="AE40" s="1">
        <f t="shared" si="48"/>
        <v>0</v>
      </c>
      <c r="AF40" s="1">
        <f t="shared" si="49"/>
        <v>0</v>
      </c>
      <c r="AG40" s="1">
        <f t="shared" si="50"/>
        <v>0</v>
      </c>
      <c r="AH40" s="1">
        <f t="shared" si="51"/>
        <v>0</v>
      </c>
      <c r="AI40" s="1">
        <f t="shared" si="52"/>
        <v>0</v>
      </c>
      <c r="AJ40" s="1">
        <f t="shared" si="53"/>
        <v>0</v>
      </c>
      <c r="AK40" s="1">
        <f t="shared" si="54"/>
        <v>0</v>
      </c>
      <c r="AL40" s="1">
        <f t="shared" si="55"/>
        <v>0</v>
      </c>
      <c r="AM40" s="1">
        <f t="shared" si="56"/>
        <v>0</v>
      </c>
      <c r="AN40" s="1">
        <f t="shared" si="57"/>
        <v>0</v>
      </c>
      <c r="AO40" s="1">
        <f t="shared" si="58"/>
        <v>0</v>
      </c>
      <c r="AP40" s="1">
        <f t="shared" si="59"/>
        <v>0</v>
      </c>
    </row>
    <row r="41" spans="1:42" ht="23.1" customHeight="1">
      <c r="A41" s="3" t="s">
        <v>11</v>
      </c>
      <c r="B41" s="3" t="s">
        <v>12</v>
      </c>
      <c r="C41" s="4" t="s">
        <v>13</v>
      </c>
      <c r="D41" s="5">
        <v>5</v>
      </c>
      <c r="E41" s="5"/>
      <c r="F41" s="5">
        <f t="shared" si="30"/>
        <v>0</v>
      </c>
      <c r="G41" s="5"/>
      <c r="H41" s="5">
        <f t="shared" si="31"/>
        <v>0</v>
      </c>
      <c r="I41" s="5"/>
      <c r="J41" s="5">
        <f t="shared" si="32"/>
        <v>0</v>
      </c>
      <c r="K41" s="5">
        <f t="shared" si="33"/>
        <v>0</v>
      </c>
      <c r="L41" s="5">
        <f t="shared" si="34"/>
        <v>0</v>
      </c>
      <c r="M41" s="4"/>
      <c r="O41" s="1" t="str">
        <f>"01"</f>
        <v>01</v>
      </c>
      <c r="P41" s="6" t="s">
        <v>50</v>
      </c>
      <c r="Q41" s="1">
        <v>1</v>
      </c>
      <c r="R41" s="1">
        <f t="shared" si="35"/>
        <v>0</v>
      </c>
      <c r="S41" s="1">
        <f t="shared" si="36"/>
        <v>0</v>
      </c>
      <c r="T41" s="1">
        <f t="shared" si="37"/>
        <v>0</v>
      </c>
      <c r="U41" s="1">
        <f t="shared" si="38"/>
        <v>0</v>
      </c>
      <c r="V41" s="1">
        <f t="shared" si="39"/>
        <v>0</v>
      </c>
      <c r="W41" s="1">
        <f t="shared" si="40"/>
        <v>0</v>
      </c>
      <c r="X41" s="1">
        <f t="shared" si="41"/>
        <v>0</v>
      </c>
      <c r="Y41" s="1">
        <f t="shared" si="42"/>
        <v>0</v>
      </c>
      <c r="Z41" s="1">
        <f t="shared" si="43"/>
        <v>0</v>
      </c>
      <c r="AA41" s="1">
        <f t="shared" si="44"/>
        <v>0</v>
      </c>
      <c r="AB41" s="1">
        <f t="shared" si="45"/>
        <v>0</v>
      </c>
      <c r="AC41" s="1">
        <f t="shared" si="46"/>
        <v>0</v>
      </c>
      <c r="AD41" s="1">
        <f t="shared" si="47"/>
        <v>0</v>
      </c>
      <c r="AE41" s="1">
        <f t="shared" si="48"/>
        <v>0</v>
      </c>
      <c r="AF41" s="1">
        <f t="shared" si="49"/>
        <v>0</v>
      </c>
      <c r="AG41" s="1">
        <f t="shared" si="50"/>
        <v>0</v>
      </c>
      <c r="AH41" s="1">
        <f t="shared" si="51"/>
        <v>0</v>
      </c>
      <c r="AI41" s="1">
        <f t="shared" si="52"/>
        <v>0</v>
      </c>
      <c r="AJ41" s="1">
        <f t="shared" si="53"/>
        <v>0</v>
      </c>
      <c r="AK41" s="1">
        <f t="shared" si="54"/>
        <v>0</v>
      </c>
      <c r="AL41" s="1">
        <f t="shared" si="55"/>
        <v>0</v>
      </c>
      <c r="AM41" s="1">
        <f t="shared" si="56"/>
        <v>0</v>
      </c>
      <c r="AN41" s="1">
        <f t="shared" si="57"/>
        <v>0</v>
      </c>
      <c r="AO41" s="1">
        <f t="shared" si="58"/>
        <v>0</v>
      </c>
      <c r="AP41" s="1">
        <f t="shared" si="59"/>
        <v>0</v>
      </c>
    </row>
    <row r="42" spans="1:42" ht="23.1" customHeight="1">
      <c r="A42" s="3" t="s">
        <v>11</v>
      </c>
      <c r="B42" s="3" t="s">
        <v>14</v>
      </c>
      <c r="C42" s="4" t="s">
        <v>13</v>
      </c>
      <c r="D42" s="5">
        <v>1</v>
      </c>
      <c r="E42" s="5"/>
      <c r="F42" s="5">
        <f t="shared" si="30"/>
        <v>0</v>
      </c>
      <c r="G42" s="5"/>
      <c r="H42" s="5">
        <f t="shared" si="31"/>
        <v>0</v>
      </c>
      <c r="I42" s="5"/>
      <c r="J42" s="5">
        <f t="shared" si="32"/>
        <v>0</v>
      </c>
      <c r="K42" s="5">
        <f t="shared" si="33"/>
        <v>0</v>
      </c>
      <c r="L42" s="5">
        <f t="shared" si="34"/>
        <v>0</v>
      </c>
      <c r="M42" s="4"/>
      <c r="O42" s="1" t="str">
        <f>"01"</f>
        <v>01</v>
      </c>
      <c r="P42" s="6" t="s">
        <v>50</v>
      </c>
      <c r="Q42" s="1">
        <v>1</v>
      </c>
      <c r="R42" s="1">
        <f t="shared" si="35"/>
        <v>0</v>
      </c>
      <c r="S42" s="1">
        <f t="shared" si="36"/>
        <v>0</v>
      </c>
      <c r="T42" s="1">
        <f t="shared" si="37"/>
        <v>0</v>
      </c>
      <c r="U42" s="1">
        <f t="shared" si="38"/>
        <v>0</v>
      </c>
      <c r="V42" s="1">
        <f t="shared" si="39"/>
        <v>0</v>
      </c>
      <c r="W42" s="1">
        <f t="shared" si="40"/>
        <v>0</v>
      </c>
      <c r="X42" s="1">
        <f t="shared" si="41"/>
        <v>0</v>
      </c>
      <c r="Y42" s="1">
        <f t="shared" si="42"/>
        <v>0</v>
      </c>
      <c r="Z42" s="1">
        <f t="shared" si="43"/>
        <v>0</v>
      </c>
      <c r="AA42" s="1">
        <f t="shared" si="44"/>
        <v>0</v>
      </c>
      <c r="AB42" s="1">
        <f t="shared" si="45"/>
        <v>0</v>
      </c>
      <c r="AC42" s="1">
        <f t="shared" si="46"/>
        <v>0</v>
      </c>
      <c r="AD42" s="1">
        <f t="shared" si="47"/>
        <v>0</v>
      </c>
      <c r="AE42" s="1">
        <f t="shared" si="48"/>
        <v>0</v>
      </c>
      <c r="AF42" s="1">
        <f t="shared" si="49"/>
        <v>0</v>
      </c>
      <c r="AG42" s="1">
        <f t="shared" si="50"/>
        <v>0</v>
      </c>
      <c r="AH42" s="1">
        <f t="shared" si="51"/>
        <v>0</v>
      </c>
      <c r="AI42" s="1">
        <f t="shared" si="52"/>
        <v>0</v>
      </c>
      <c r="AJ42" s="1">
        <f t="shared" si="53"/>
        <v>0</v>
      </c>
      <c r="AK42" s="1">
        <f t="shared" si="54"/>
        <v>0</v>
      </c>
      <c r="AL42" s="1">
        <f t="shared" si="55"/>
        <v>0</v>
      </c>
      <c r="AM42" s="1">
        <f t="shared" si="56"/>
        <v>0</v>
      </c>
      <c r="AN42" s="1">
        <f t="shared" si="57"/>
        <v>0</v>
      </c>
      <c r="AO42" s="1">
        <f t="shared" si="58"/>
        <v>0</v>
      </c>
      <c r="AP42" s="1">
        <f t="shared" si="59"/>
        <v>0</v>
      </c>
    </row>
    <row r="43" spans="1:42" ht="23.1" customHeight="1">
      <c r="A43" s="3" t="s">
        <v>57</v>
      </c>
      <c r="B43" s="3" t="s">
        <v>58</v>
      </c>
      <c r="C43" s="4" t="s">
        <v>72</v>
      </c>
      <c r="D43" s="5">
        <v>6</v>
      </c>
      <c r="E43" s="5"/>
      <c r="F43" s="5">
        <f t="shared" si="30"/>
        <v>0</v>
      </c>
      <c r="G43" s="5"/>
      <c r="H43" s="5">
        <f t="shared" si="31"/>
        <v>0</v>
      </c>
      <c r="I43" s="5"/>
      <c r="J43" s="5">
        <f t="shared" si="32"/>
        <v>0</v>
      </c>
      <c r="K43" s="5">
        <f t="shared" si="33"/>
        <v>0</v>
      </c>
      <c r="L43" s="5">
        <f t="shared" si="34"/>
        <v>0</v>
      </c>
      <c r="M43" s="4"/>
      <c r="O43" s="1" t="str">
        <f>""</f>
        <v/>
      </c>
      <c r="P43" s="6" t="s">
        <v>50</v>
      </c>
      <c r="Q43" s="1">
        <v>1</v>
      </c>
      <c r="R43" s="1">
        <f t="shared" si="35"/>
        <v>0</v>
      </c>
      <c r="S43" s="1">
        <f t="shared" si="36"/>
        <v>0</v>
      </c>
      <c r="T43" s="1">
        <f t="shared" si="37"/>
        <v>0</v>
      </c>
      <c r="U43" s="1">
        <f t="shared" si="38"/>
        <v>0</v>
      </c>
      <c r="V43" s="1">
        <f t="shared" si="39"/>
        <v>0</v>
      </c>
      <c r="W43" s="1">
        <f t="shared" si="40"/>
        <v>0</v>
      </c>
      <c r="X43" s="1">
        <f t="shared" si="41"/>
        <v>0</v>
      </c>
      <c r="Y43" s="1">
        <f t="shared" si="42"/>
        <v>0</v>
      </c>
      <c r="Z43" s="1">
        <f t="shared" si="43"/>
        <v>0</v>
      </c>
      <c r="AA43" s="1">
        <f t="shared" si="44"/>
        <v>0</v>
      </c>
      <c r="AB43" s="1">
        <f t="shared" si="45"/>
        <v>0</v>
      </c>
      <c r="AC43" s="1">
        <f t="shared" si="46"/>
        <v>0</v>
      </c>
      <c r="AD43" s="1">
        <f t="shared" si="47"/>
        <v>0</v>
      </c>
      <c r="AE43" s="1">
        <f t="shared" si="48"/>
        <v>0</v>
      </c>
      <c r="AF43" s="1">
        <f t="shared" si="49"/>
        <v>0</v>
      </c>
      <c r="AG43" s="1">
        <f t="shared" si="50"/>
        <v>0</v>
      </c>
      <c r="AH43" s="1">
        <f t="shared" si="51"/>
        <v>0</v>
      </c>
      <c r="AI43" s="1">
        <f t="shared" si="52"/>
        <v>0</v>
      </c>
      <c r="AJ43" s="1">
        <f t="shared" si="53"/>
        <v>0</v>
      </c>
      <c r="AK43" s="1">
        <f t="shared" si="54"/>
        <v>0</v>
      </c>
      <c r="AL43" s="1">
        <f t="shared" si="55"/>
        <v>0</v>
      </c>
      <c r="AM43" s="1">
        <f t="shared" si="56"/>
        <v>0</v>
      </c>
      <c r="AN43" s="1">
        <f t="shared" si="57"/>
        <v>0</v>
      </c>
      <c r="AO43" s="1">
        <f t="shared" si="58"/>
        <v>0</v>
      </c>
      <c r="AP43" s="1">
        <f t="shared" si="59"/>
        <v>0</v>
      </c>
    </row>
    <row r="44" spans="1:42" ht="23.1" customHeight="1">
      <c r="A44" s="3" t="s">
        <v>22</v>
      </c>
      <c r="B44" s="3" t="s">
        <v>23</v>
      </c>
      <c r="C44" s="4" t="s">
        <v>9</v>
      </c>
      <c r="D44" s="5">
        <v>7</v>
      </c>
      <c r="E44" s="5"/>
      <c r="F44" s="5">
        <f t="shared" si="30"/>
        <v>0</v>
      </c>
      <c r="G44" s="5"/>
      <c r="H44" s="5">
        <f t="shared" si="31"/>
        <v>0</v>
      </c>
      <c r="I44" s="5"/>
      <c r="J44" s="5">
        <f t="shared" si="32"/>
        <v>0</v>
      </c>
      <c r="K44" s="5">
        <f t="shared" si="33"/>
        <v>0</v>
      </c>
      <c r="L44" s="5">
        <f t="shared" si="34"/>
        <v>0</v>
      </c>
      <c r="M44" s="8"/>
      <c r="O44" s="1" t="str">
        <f>"01"</f>
        <v>01</v>
      </c>
      <c r="P44" s="6" t="s">
        <v>50</v>
      </c>
      <c r="Q44" s="1">
        <v>1</v>
      </c>
      <c r="R44" s="1">
        <f t="shared" si="35"/>
        <v>0</v>
      </c>
      <c r="S44" s="1">
        <f t="shared" si="36"/>
        <v>0</v>
      </c>
      <c r="T44" s="1">
        <f t="shared" si="37"/>
        <v>0</v>
      </c>
      <c r="U44" s="1">
        <f t="shared" si="38"/>
        <v>0</v>
      </c>
      <c r="V44" s="1">
        <f t="shared" si="39"/>
        <v>0</v>
      </c>
      <c r="W44" s="1">
        <f t="shared" si="40"/>
        <v>0</v>
      </c>
      <c r="X44" s="1">
        <f t="shared" si="41"/>
        <v>0</v>
      </c>
      <c r="Y44" s="1">
        <f t="shared" si="42"/>
        <v>0</v>
      </c>
      <c r="Z44" s="1">
        <f t="shared" si="43"/>
        <v>0</v>
      </c>
      <c r="AA44" s="1">
        <f t="shared" si="44"/>
        <v>0</v>
      </c>
      <c r="AB44" s="1">
        <f t="shared" si="45"/>
        <v>0</v>
      </c>
      <c r="AC44" s="1">
        <f t="shared" si="46"/>
        <v>0</v>
      </c>
      <c r="AD44" s="1">
        <f t="shared" si="47"/>
        <v>0</v>
      </c>
      <c r="AE44" s="1">
        <f t="shared" si="48"/>
        <v>0</v>
      </c>
      <c r="AF44" s="1">
        <f t="shared" si="49"/>
        <v>0</v>
      </c>
      <c r="AG44" s="1">
        <f t="shared" si="50"/>
        <v>0</v>
      </c>
      <c r="AH44" s="1">
        <f t="shared" si="51"/>
        <v>0</v>
      </c>
      <c r="AI44" s="1">
        <f t="shared" si="52"/>
        <v>0</v>
      </c>
      <c r="AJ44" s="1">
        <f t="shared" si="53"/>
        <v>0</v>
      </c>
      <c r="AK44" s="1">
        <f t="shared" si="54"/>
        <v>0</v>
      </c>
      <c r="AL44" s="1">
        <f t="shared" si="55"/>
        <v>0</v>
      </c>
      <c r="AM44" s="1">
        <f t="shared" si="56"/>
        <v>0</v>
      </c>
      <c r="AN44" s="1">
        <f t="shared" si="57"/>
        <v>0</v>
      </c>
      <c r="AO44" s="1">
        <f t="shared" si="58"/>
        <v>0</v>
      </c>
      <c r="AP44" s="1">
        <f t="shared" si="59"/>
        <v>0</v>
      </c>
    </row>
    <row r="45" spans="1:42" ht="23.1" customHeight="1">
      <c r="A45" s="3" t="s">
        <v>59</v>
      </c>
      <c r="B45" s="3" t="s">
        <v>58</v>
      </c>
      <c r="C45" s="4" t="s">
        <v>72</v>
      </c>
      <c r="D45" s="5">
        <v>7</v>
      </c>
      <c r="E45" s="5"/>
      <c r="F45" s="5">
        <f t="shared" si="30"/>
        <v>0</v>
      </c>
      <c r="G45" s="5"/>
      <c r="H45" s="5">
        <f t="shared" si="31"/>
        <v>0</v>
      </c>
      <c r="I45" s="5"/>
      <c r="J45" s="5">
        <f t="shared" si="32"/>
        <v>0</v>
      </c>
      <c r="K45" s="5">
        <f t="shared" si="33"/>
        <v>0</v>
      </c>
      <c r="L45" s="5">
        <f t="shared" si="34"/>
        <v>0</v>
      </c>
      <c r="M45" s="4"/>
      <c r="O45" s="1" t="str">
        <f>""</f>
        <v/>
      </c>
      <c r="P45" s="6" t="s">
        <v>50</v>
      </c>
      <c r="Q45" s="1">
        <v>1</v>
      </c>
      <c r="R45" s="1">
        <f t="shared" si="35"/>
        <v>0</v>
      </c>
      <c r="S45" s="1">
        <f t="shared" si="36"/>
        <v>0</v>
      </c>
      <c r="T45" s="1">
        <f t="shared" si="37"/>
        <v>0</v>
      </c>
      <c r="U45" s="1">
        <f t="shared" si="38"/>
        <v>0</v>
      </c>
      <c r="V45" s="1">
        <f t="shared" si="39"/>
        <v>0</v>
      </c>
      <c r="W45" s="1">
        <f t="shared" si="40"/>
        <v>0</v>
      </c>
      <c r="X45" s="1">
        <f t="shared" si="41"/>
        <v>0</v>
      </c>
      <c r="Y45" s="1">
        <f t="shared" si="42"/>
        <v>0</v>
      </c>
      <c r="Z45" s="1">
        <f t="shared" si="43"/>
        <v>0</v>
      </c>
      <c r="AA45" s="1">
        <f t="shared" si="44"/>
        <v>0</v>
      </c>
      <c r="AB45" s="1">
        <f t="shared" si="45"/>
        <v>0</v>
      </c>
      <c r="AC45" s="1">
        <f t="shared" si="46"/>
        <v>0</v>
      </c>
      <c r="AD45" s="1">
        <f t="shared" si="47"/>
        <v>0</v>
      </c>
      <c r="AE45" s="1">
        <f t="shared" si="48"/>
        <v>0</v>
      </c>
      <c r="AF45" s="1">
        <f t="shared" si="49"/>
        <v>0</v>
      </c>
      <c r="AG45" s="1">
        <f t="shared" si="50"/>
        <v>0</v>
      </c>
      <c r="AH45" s="1">
        <f t="shared" si="51"/>
        <v>0</v>
      </c>
      <c r="AI45" s="1">
        <f t="shared" si="52"/>
        <v>0</v>
      </c>
      <c r="AJ45" s="1">
        <f t="shared" si="53"/>
        <v>0</v>
      </c>
      <c r="AK45" s="1">
        <f t="shared" si="54"/>
        <v>0</v>
      </c>
      <c r="AL45" s="1">
        <f t="shared" si="55"/>
        <v>0</v>
      </c>
      <c r="AM45" s="1">
        <f t="shared" si="56"/>
        <v>0</v>
      </c>
      <c r="AN45" s="1">
        <f t="shared" si="57"/>
        <v>0</v>
      </c>
      <c r="AO45" s="1">
        <f t="shared" si="58"/>
        <v>0</v>
      </c>
      <c r="AP45" s="1">
        <f t="shared" si="59"/>
        <v>0</v>
      </c>
    </row>
    <row r="46" spans="1:42" ht="23.1" customHeight="1">
      <c r="A46" s="3" t="s">
        <v>60</v>
      </c>
      <c r="B46" s="3" t="s">
        <v>61</v>
      </c>
      <c r="C46" s="4" t="s">
        <v>8</v>
      </c>
      <c r="D46" s="5">
        <v>139</v>
      </c>
      <c r="E46" s="5"/>
      <c r="F46" s="5">
        <f t="shared" si="30"/>
        <v>0</v>
      </c>
      <c r="G46" s="5"/>
      <c r="H46" s="5">
        <f t="shared" si="31"/>
        <v>0</v>
      </c>
      <c r="I46" s="5"/>
      <c r="J46" s="5">
        <f t="shared" si="32"/>
        <v>0</v>
      </c>
      <c r="K46" s="5">
        <f t="shared" si="33"/>
        <v>0</v>
      </c>
      <c r="L46" s="5">
        <f t="shared" si="34"/>
        <v>0</v>
      </c>
      <c r="M46" s="4"/>
      <c r="O46" s="1" t="str">
        <f>""</f>
        <v/>
      </c>
      <c r="P46" s="6" t="s">
        <v>50</v>
      </c>
      <c r="Q46" s="1">
        <v>1</v>
      </c>
      <c r="R46" s="1">
        <f t="shared" si="35"/>
        <v>0</v>
      </c>
      <c r="S46" s="1">
        <f t="shared" si="36"/>
        <v>0</v>
      </c>
      <c r="T46" s="1">
        <f t="shared" si="37"/>
        <v>0</v>
      </c>
      <c r="U46" s="1">
        <f t="shared" si="38"/>
        <v>0</v>
      </c>
      <c r="V46" s="1">
        <f t="shared" si="39"/>
        <v>0</v>
      </c>
      <c r="W46" s="1">
        <f t="shared" si="40"/>
        <v>0</v>
      </c>
      <c r="X46" s="1">
        <f t="shared" si="41"/>
        <v>0</v>
      </c>
      <c r="Y46" s="1">
        <f t="shared" si="42"/>
        <v>0</v>
      </c>
      <c r="Z46" s="1">
        <f t="shared" si="43"/>
        <v>0</v>
      </c>
      <c r="AA46" s="1">
        <f t="shared" si="44"/>
        <v>0</v>
      </c>
      <c r="AB46" s="1">
        <f t="shared" si="45"/>
        <v>0</v>
      </c>
      <c r="AC46" s="1">
        <f t="shared" si="46"/>
        <v>0</v>
      </c>
      <c r="AD46" s="1">
        <f t="shared" si="47"/>
        <v>0</v>
      </c>
      <c r="AE46" s="1">
        <f t="shared" si="48"/>
        <v>0</v>
      </c>
      <c r="AF46" s="1">
        <f t="shared" si="49"/>
        <v>0</v>
      </c>
      <c r="AG46" s="1">
        <f t="shared" si="50"/>
        <v>0</v>
      </c>
      <c r="AH46" s="1">
        <f t="shared" si="51"/>
        <v>0</v>
      </c>
      <c r="AI46" s="1">
        <f t="shared" si="52"/>
        <v>0</v>
      </c>
      <c r="AJ46" s="1">
        <f t="shared" si="53"/>
        <v>0</v>
      </c>
      <c r="AK46" s="1">
        <f t="shared" si="54"/>
        <v>0</v>
      </c>
      <c r="AL46" s="1">
        <f t="shared" si="55"/>
        <v>0</v>
      </c>
      <c r="AM46" s="1">
        <f t="shared" si="56"/>
        <v>0</v>
      </c>
      <c r="AN46" s="1">
        <f t="shared" si="57"/>
        <v>0</v>
      </c>
      <c r="AO46" s="1">
        <f t="shared" si="58"/>
        <v>0</v>
      </c>
      <c r="AP46" s="1">
        <f t="shared" si="59"/>
        <v>0</v>
      </c>
    </row>
    <row r="47" spans="1:42" ht="23.1" customHeight="1">
      <c r="A47" s="3" t="s">
        <v>121</v>
      </c>
      <c r="B47" s="3" t="s">
        <v>122</v>
      </c>
      <c r="C47" s="4" t="s">
        <v>15</v>
      </c>
      <c r="D47" s="5">
        <v>278</v>
      </c>
      <c r="E47" s="5"/>
      <c r="F47" s="5">
        <f t="shared" si="30"/>
        <v>0</v>
      </c>
      <c r="G47" s="5"/>
      <c r="H47" s="5">
        <f t="shared" si="31"/>
        <v>0</v>
      </c>
      <c r="I47" s="5"/>
      <c r="J47" s="5">
        <f t="shared" si="32"/>
        <v>0</v>
      </c>
      <c r="K47" s="5">
        <f t="shared" si="33"/>
        <v>0</v>
      </c>
      <c r="L47" s="5">
        <f t="shared" si="34"/>
        <v>0</v>
      </c>
      <c r="M47" s="4"/>
      <c r="O47" s="1" t="str">
        <f>""</f>
        <v/>
      </c>
      <c r="P47" s="6" t="s">
        <v>50</v>
      </c>
      <c r="Q47" s="1">
        <v>1</v>
      </c>
      <c r="R47" s="1">
        <f t="shared" si="35"/>
        <v>0</v>
      </c>
      <c r="S47" s="1">
        <f t="shared" si="36"/>
        <v>0</v>
      </c>
      <c r="T47" s="1">
        <f t="shared" si="37"/>
        <v>0</v>
      </c>
      <c r="U47" s="1">
        <f t="shared" si="38"/>
        <v>0</v>
      </c>
      <c r="V47" s="1">
        <f t="shared" si="39"/>
        <v>0</v>
      </c>
      <c r="W47" s="1">
        <f t="shared" si="40"/>
        <v>0</v>
      </c>
      <c r="X47" s="1">
        <f t="shared" si="41"/>
        <v>0</v>
      </c>
      <c r="Y47" s="1">
        <f t="shared" si="42"/>
        <v>0</v>
      </c>
      <c r="Z47" s="1">
        <f t="shared" si="43"/>
        <v>0</v>
      </c>
      <c r="AA47" s="1">
        <f t="shared" si="44"/>
        <v>0</v>
      </c>
      <c r="AB47" s="1">
        <f t="shared" si="45"/>
        <v>0</v>
      </c>
      <c r="AC47" s="1">
        <f t="shared" si="46"/>
        <v>0</v>
      </c>
      <c r="AD47" s="1">
        <f t="shared" si="47"/>
        <v>0</v>
      </c>
      <c r="AE47" s="1">
        <f t="shared" si="48"/>
        <v>0</v>
      </c>
      <c r="AF47" s="1">
        <f t="shared" si="49"/>
        <v>0</v>
      </c>
      <c r="AG47" s="1">
        <f t="shared" si="50"/>
        <v>0</v>
      </c>
      <c r="AH47" s="1">
        <f t="shared" si="51"/>
        <v>0</v>
      </c>
      <c r="AI47" s="1">
        <f t="shared" si="52"/>
        <v>0</v>
      </c>
      <c r="AJ47" s="1">
        <f t="shared" si="53"/>
        <v>0</v>
      </c>
      <c r="AK47" s="1">
        <f t="shared" si="54"/>
        <v>0</v>
      </c>
      <c r="AL47" s="1">
        <f t="shared" si="55"/>
        <v>0</v>
      </c>
      <c r="AM47" s="1">
        <f t="shared" si="56"/>
        <v>0</v>
      </c>
      <c r="AN47" s="1">
        <f t="shared" si="57"/>
        <v>0</v>
      </c>
      <c r="AO47" s="1">
        <f t="shared" si="58"/>
        <v>0</v>
      </c>
      <c r="AP47" s="1">
        <f t="shared" si="59"/>
        <v>0</v>
      </c>
    </row>
    <row r="48" spans="1:42" ht="23.1" customHeight="1">
      <c r="A48" s="7"/>
      <c r="B48" s="7"/>
      <c r="C48" s="8"/>
      <c r="D48" s="5"/>
      <c r="E48" s="5"/>
      <c r="F48" s="5"/>
      <c r="G48" s="5"/>
      <c r="H48" s="5"/>
      <c r="I48" s="5"/>
      <c r="J48" s="5"/>
      <c r="K48" s="5"/>
      <c r="L48" s="5"/>
      <c r="M48" s="8"/>
    </row>
    <row r="49" spans="1:45" ht="23.1" customHeight="1">
      <c r="A49" s="7"/>
      <c r="B49" s="7"/>
      <c r="C49" s="8"/>
      <c r="D49" s="5"/>
      <c r="E49" s="5"/>
      <c r="F49" s="5"/>
      <c r="G49" s="5"/>
      <c r="H49" s="5"/>
      <c r="I49" s="5"/>
      <c r="J49" s="5"/>
      <c r="K49" s="5"/>
      <c r="L49" s="5"/>
      <c r="M49" s="8"/>
    </row>
    <row r="50" spans="1:45" ht="23.1" customHeight="1">
      <c r="A50" s="7"/>
      <c r="B50" s="7"/>
      <c r="C50" s="8"/>
      <c r="D50" s="5"/>
      <c r="E50" s="5"/>
      <c r="F50" s="5"/>
      <c r="G50" s="5"/>
      <c r="H50" s="5"/>
      <c r="I50" s="5"/>
      <c r="J50" s="5"/>
      <c r="K50" s="5"/>
      <c r="L50" s="5"/>
      <c r="M50" s="8"/>
    </row>
    <row r="51" spans="1:45" ht="23.1" customHeight="1">
      <c r="A51" s="7"/>
      <c r="B51" s="7"/>
      <c r="C51" s="8"/>
      <c r="D51" s="5"/>
      <c r="E51" s="5"/>
      <c r="F51" s="5"/>
      <c r="G51" s="5"/>
      <c r="H51" s="5"/>
      <c r="I51" s="5"/>
      <c r="J51" s="5"/>
      <c r="K51" s="5"/>
      <c r="L51" s="5"/>
      <c r="M51" s="8"/>
    </row>
    <row r="52" spans="1:45" ht="23.1" customHeight="1">
      <c r="A52" s="7"/>
      <c r="B52" s="7"/>
      <c r="C52" s="8"/>
      <c r="D52" s="5"/>
      <c r="E52" s="5"/>
      <c r="F52" s="5"/>
      <c r="G52" s="5"/>
      <c r="H52" s="5"/>
      <c r="I52" s="5"/>
      <c r="J52" s="5"/>
      <c r="K52" s="5"/>
      <c r="L52" s="5"/>
      <c r="M52" s="8"/>
    </row>
    <row r="53" spans="1:45" ht="23.1" customHeight="1">
      <c r="A53" s="7"/>
      <c r="B53" s="7"/>
      <c r="C53" s="8"/>
      <c r="D53" s="5"/>
      <c r="E53" s="5"/>
      <c r="F53" s="5"/>
      <c r="G53" s="5"/>
      <c r="H53" s="5"/>
      <c r="I53" s="5"/>
      <c r="J53" s="5"/>
      <c r="K53" s="5"/>
      <c r="L53" s="5"/>
      <c r="M53" s="8"/>
    </row>
    <row r="54" spans="1:45" ht="23.1" customHeight="1">
      <c r="A54" s="7"/>
      <c r="B54" s="7"/>
      <c r="C54" s="8"/>
      <c r="D54" s="5"/>
      <c r="E54" s="5"/>
      <c r="F54" s="5"/>
      <c r="G54" s="5"/>
      <c r="H54" s="5"/>
      <c r="I54" s="5"/>
      <c r="J54" s="5"/>
      <c r="K54" s="5"/>
      <c r="L54" s="5"/>
      <c r="M54" s="8"/>
    </row>
    <row r="55" spans="1:45" ht="23.1" customHeight="1">
      <c r="A55" s="7"/>
      <c r="B55" s="7"/>
      <c r="C55" s="8"/>
      <c r="D55" s="5"/>
      <c r="E55" s="5"/>
      <c r="F55" s="5"/>
      <c r="G55" s="5"/>
      <c r="H55" s="5"/>
      <c r="I55" s="5"/>
      <c r="J55" s="5"/>
      <c r="K55" s="5"/>
      <c r="L55" s="5"/>
      <c r="M55" s="8"/>
    </row>
    <row r="56" spans="1:45" ht="23.1" customHeight="1">
      <c r="A56" s="7"/>
      <c r="B56" s="7"/>
      <c r="C56" s="8"/>
      <c r="D56" s="5"/>
      <c r="E56" s="5"/>
      <c r="F56" s="5"/>
      <c r="G56" s="5"/>
      <c r="H56" s="5"/>
      <c r="I56" s="5"/>
      <c r="J56" s="5"/>
      <c r="K56" s="5"/>
      <c r="L56" s="5"/>
      <c r="M56" s="8"/>
    </row>
    <row r="57" spans="1:45" ht="23.1" customHeight="1">
      <c r="A57" s="7"/>
      <c r="B57" s="7"/>
      <c r="C57" s="8"/>
      <c r="D57" s="5"/>
      <c r="E57" s="5"/>
      <c r="F57" s="5"/>
      <c r="G57" s="5"/>
      <c r="H57" s="5"/>
      <c r="I57" s="5"/>
      <c r="J57" s="5"/>
      <c r="K57" s="5"/>
      <c r="L57" s="5"/>
      <c r="M57" s="8"/>
    </row>
    <row r="58" spans="1:45" ht="23.1" customHeight="1">
      <c r="A58" s="9" t="s">
        <v>51</v>
      </c>
      <c r="B58" s="10"/>
      <c r="C58" s="11"/>
      <c r="D58" s="12"/>
      <c r="E58" s="12"/>
      <c r="F58" s="12">
        <f>ROUNDDOWN(SUMIF(Q24:Q57, "1", F24:F57), 0)</f>
        <v>0</v>
      </c>
      <c r="G58" s="12"/>
      <c r="H58" s="12">
        <f>ROUNDDOWN(SUMIF(Q24:Q57, "1", H24:H57), 0)</f>
        <v>0</v>
      </c>
      <c r="I58" s="12"/>
      <c r="J58" s="12">
        <f>ROUNDDOWN(SUMIF(Q24:Q57, "1", J24:J57), 0)</f>
        <v>0</v>
      </c>
      <c r="K58" s="12"/>
      <c r="L58" s="12">
        <f>F58+H58+J58</f>
        <v>0</v>
      </c>
      <c r="M58" s="11"/>
      <c r="R58" s="1">
        <f t="shared" ref="R58:AS58" si="60">ROUNDDOWN(SUM(R24:R47), 0)</f>
        <v>0</v>
      </c>
      <c r="S58" s="1">
        <f t="shared" si="60"/>
        <v>0</v>
      </c>
      <c r="T58" s="1">
        <f t="shared" si="60"/>
        <v>0</v>
      </c>
      <c r="U58" s="1">
        <f t="shared" si="60"/>
        <v>0</v>
      </c>
      <c r="V58" s="1">
        <f t="shared" si="60"/>
        <v>0</v>
      </c>
      <c r="W58" s="1">
        <f t="shared" si="60"/>
        <v>0</v>
      </c>
      <c r="X58" s="1">
        <f t="shared" si="60"/>
        <v>0</v>
      </c>
      <c r="Y58" s="1">
        <f t="shared" si="60"/>
        <v>0</v>
      </c>
      <c r="Z58" s="1">
        <f t="shared" si="60"/>
        <v>0</v>
      </c>
      <c r="AA58" s="1">
        <f t="shared" si="60"/>
        <v>0</v>
      </c>
      <c r="AB58" s="1">
        <f t="shared" si="60"/>
        <v>0</v>
      </c>
      <c r="AC58" s="1">
        <f t="shared" si="60"/>
        <v>0</v>
      </c>
      <c r="AD58" s="1">
        <f t="shared" si="60"/>
        <v>0</v>
      </c>
      <c r="AE58" s="1">
        <f t="shared" si="60"/>
        <v>0</v>
      </c>
      <c r="AF58" s="1">
        <f t="shared" si="60"/>
        <v>0</v>
      </c>
      <c r="AG58" s="1">
        <f t="shared" si="60"/>
        <v>0</v>
      </c>
      <c r="AH58" s="1">
        <f t="shared" si="60"/>
        <v>0</v>
      </c>
      <c r="AI58" s="1">
        <f t="shared" si="60"/>
        <v>0</v>
      </c>
      <c r="AJ58" s="1">
        <f t="shared" si="60"/>
        <v>0</v>
      </c>
      <c r="AK58" s="1">
        <f t="shared" si="60"/>
        <v>0</v>
      </c>
      <c r="AL58" s="1">
        <f t="shared" si="60"/>
        <v>0</v>
      </c>
      <c r="AM58" s="1">
        <f t="shared" si="60"/>
        <v>0</v>
      </c>
      <c r="AN58" s="1">
        <f t="shared" si="60"/>
        <v>0</v>
      </c>
      <c r="AO58" s="1">
        <f t="shared" si="60"/>
        <v>0</v>
      </c>
      <c r="AP58" s="1">
        <f t="shared" si="60"/>
        <v>0</v>
      </c>
      <c r="AQ58" s="1">
        <f t="shared" si="60"/>
        <v>0</v>
      </c>
      <c r="AR58" s="1">
        <f t="shared" si="60"/>
        <v>0</v>
      </c>
      <c r="AS58" s="1">
        <f t="shared" si="60"/>
        <v>0</v>
      </c>
    </row>
    <row r="59" spans="1:45" ht="23.1" customHeight="1">
      <c r="A59" s="68" t="s">
        <v>252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45" ht="23.1" customHeight="1">
      <c r="A60" s="3" t="s">
        <v>54</v>
      </c>
      <c r="B60" s="3" t="s">
        <v>123</v>
      </c>
      <c r="C60" s="4" t="s">
        <v>7</v>
      </c>
      <c r="D60" s="5">
        <v>65</v>
      </c>
      <c r="E60" s="5"/>
      <c r="F60" s="5">
        <f>ROUNDDOWN(D60*E60, 0)</f>
        <v>0</v>
      </c>
      <c r="G60" s="5"/>
      <c r="H60" s="5">
        <f>ROUNDDOWN(D60*G60, 0)</f>
        <v>0</v>
      </c>
      <c r="I60" s="5"/>
      <c r="J60" s="5">
        <f>ROUNDDOWN(D60*I60, 0)</f>
        <v>0</v>
      </c>
      <c r="K60" s="5">
        <f t="shared" ref="K60:L62" si="61">E60+G60+I60</f>
        <v>0</v>
      </c>
      <c r="L60" s="5">
        <f t="shared" si="61"/>
        <v>0</v>
      </c>
      <c r="M60" s="4"/>
      <c r="O60" s="1" t="str">
        <f>""</f>
        <v/>
      </c>
      <c r="P60" s="6" t="s">
        <v>50</v>
      </c>
      <c r="Q60" s="1">
        <v>1</v>
      </c>
      <c r="R60" s="1">
        <f>IF(P60="기계경비", J60, 0)</f>
        <v>0</v>
      </c>
      <c r="S60" s="1">
        <f>IF(P60="운반비", J60, 0)</f>
        <v>0</v>
      </c>
      <c r="T60" s="1">
        <f>IF(P60="작업부산물", F60, 0)</f>
        <v>0</v>
      </c>
      <c r="U60" s="1">
        <f>IF(P60="관급", F60, 0)</f>
        <v>0</v>
      </c>
      <c r="V60" s="1">
        <f>IF(P60="외주비", J60, 0)</f>
        <v>0</v>
      </c>
      <c r="W60" s="1">
        <f>IF(P60="장비비", J60, 0)</f>
        <v>0</v>
      </c>
      <c r="X60" s="1">
        <f>IF(P60="폐기물처리비", J60, 0)</f>
        <v>0</v>
      </c>
      <c r="Y60" s="1">
        <f>IF(P60="가설비", J60, 0)</f>
        <v>0</v>
      </c>
      <c r="Z60" s="1">
        <f>IF(P60="잡비제외분", F60, 0)</f>
        <v>0</v>
      </c>
      <c r="AA60" s="1">
        <f>IF(P60="사급자재대", L60, 0)</f>
        <v>0</v>
      </c>
      <c r="AB60" s="1">
        <f>IF(P60="관급자재대", L60, 0)</f>
        <v>0</v>
      </c>
      <c r="AC60" s="1">
        <f>IF(P60="관급자관급자재대", L60, 0)</f>
        <v>0</v>
      </c>
      <c r="AD60" s="1">
        <f>IF(P60="고철처리비", L60, 0)</f>
        <v>0</v>
      </c>
      <c r="AE60" s="1">
        <f>IF(P60="안전관리비", L60, 0)</f>
        <v>0</v>
      </c>
      <c r="AF60" s="1">
        <f>IF(P60="미확정설계공종", L60, 0)</f>
        <v>0</v>
      </c>
      <c r="AG60" s="1">
        <f>IF(P60="품질시험비", L60, 0)</f>
        <v>0</v>
      </c>
      <c r="AH60" s="1">
        <f>IF(P60="사용자항목6", L60, 0)</f>
        <v>0</v>
      </c>
      <c r="AI60" s="1">
        <f>IF(P60="사용자항목7", L60, 0)</f>
        <v>0</v>
      </c>
      <c r="AJ60" s="1">
        <f>IF(P60="사용자항목8", L60, 0)</f>
        <v>0</v>
      </c>
      <c r="AK60" s="1">
        <f>IF(P60="사용자항목9", L60, 0)</f>
        <v>0</v>
      </c>
      <c r="AL60" s="1">
        <f>IF(P60="사용자항목10", L60, 0)</f>
        <v>0</v>
      </c>
      <c r="AM60" s="1">
        <f>IF(P60="사용자항목11", L60, 0)</f>
        <v>0</v>
      </c>
      <c r="AN60" s="1">
        <f>IF(P60="사용자항목12", L60, 0)</f>
        <v>0</v>
      </c>
      <c r="AO60" s="1">
        <f>IF(P60="사용자항목13", L60, 0)</f>
        <v>0</v>
      </c>
      <c r="AP60" s="1">
        <f>IF(P60="사용자항목14", L60, 0)</f>
        <v>0</v>
      </c>
    </row>
    <row r="61" spans="1:45" ht="23.1" customHeight="1">
      <c r="A61" s="3" t="s">
        <v>54</v>
      </c>
      <c r="B61" s="3" t="s">
        <v>124</v>
      </c>
      <c r="C61" s="4" t="s">
        <v>7</v>
      </c>
      <c r="D61" s="5">
        <v>1</v>
      </c>
      <c r="E61" s="5"/>
      <c r="F61" s="5">
        <f>ROUNDDOWN(D61*E61, 0)</f>
        <v>0</v>
      </c>
      <c r="G61" s="5"/>
      <c r="H61" s="5">
        <f>ROUNDDOWN(D61*G61, 0)</f>
        <v>0</v>
      </c>
      <c r="I61" s="5"/>
      <c r="J61" s="5">
        <f>ROUNDDOWN(D61*I61, 0)</f>
        <v>0</v>
      </c>
      <c r="K61" s="5">
        <f t="shared" si="61"/>
        <v>0</v>
      </c>
      <c r="L61" s="5">
        <f t="shared" si="61"/>
        <v>0</v>
      </c>
      <c r="M61" s="4"/>
      <c r="O61" s="1" t="str">
        <f>""</f>
        <v/>
      </c>
      <c r="P61" s="6" t="s">
        <v>50</v>
      </c>
      <c r="Q61" s="1">
        <v>1</v>
      </c>
      <c r="R61" s="1">
        <f>IF(P61="기계경비", J61, 0)</f>
        <v>0</v>
      </c>
      <c r="S61" s="1">
        <f>IF(P61="운반비", J61, 0)</f>
        <v>0</v>
      </c>
      <c r="T61" s="1">
        <f>IF(P61="작업부산물", F61, 0)</f>
        <v>0</v>
      </c>
      <c r="U61" s="1">
        <f>IF(P61="관급", F61, 0)</f>
        <v>0</v>
      </c>
      <c r="V61" s="1">
        <f>IF(P61="외주비", J61, 0)</f>
        <v>0</v>
      </c>
      <c r="W61" s="1">
        <f>IF(P61="장비비", J61, 0)</f>
        <v>0</v>
      </c>
      <c r="X61" s="1">
        <f>IF(P61="폐기물처리비", J61, 0)</f>
        <v>0</v>
      </c>
      <c r="Y61" s="1">
        <f>IF(P61="가설비", J61, 0)</f>
        <v>0</v>
      </c>
      <c r="Z61" s="1">
        <f>IF(P61="잡비제외분", F61, 0)</f>
        <v>0</v>
      </c>
      <c r="AA61" s="1">
        <f>IF(P61="사급자재대", L61, 0)</f>
        <v>0</v>
      </c>
      <c r="AB61" s="1">
        <f>IF(P61="관급자재대", L61, 0)</f>
        <v>0</v>
      </c>
      <c r="AC61" s="1">
        <f>IF(P61="관급자관급자재대", L61, 0)</f>
        <v>0</v>
      </c>
      <c r="AD61" s="1">
        <f>IF(P61="고철처리비", L61, 0)</f>
        <v>0</v>
      </c>
      <c r="AE61" s="1">
        <f>IF(P61="안전관리비", L61, 0)</f>
        <v>0</v>
      </c>
      <c r="AF61" s="1">
        <f>IF(P61="미확정설계공종", L61, 0)</f>
        <v>0</v>
      </c>
      <c r="AG61" s="1">
        <f>IF(P61="품질시험비", L61, 0)</f>
        <v>0</v>
      </c>
      <c r="AH61" s="1">
        <f>IF(P61="사용자항목6", L61, 0)</f>
        <v>0</v>
      </c>
      <c r="AI61" s="1">
        <f>IF(P61="사용자항목7", L61, 0)</f>
        <v>0</v>
      </c>
      <c r="AJ61" s="1">
        <f>IF(P61="사용자항목8", L61, 0)</f>
        <v>0</v>
      </c>
      <c r="AK61" s="1">
        <f>IF(P61="사용자항목9", L61, 0)</f>
        <v>0</v>
      </c>
      <c r="AL61" s="1">
        <f>IF(P61="사용자항목10", L61, 0)</f>
        <v>0</v>
      </c>
      <c r="AM61" s="1">
        <f>IF(P61="사용자항목11", L61, 0)</f>
        <v>0</v>
      </c>
      <c r="AN61" s="1">
        <f>IF(P61="사용자항목12", L61, 0)</f>
        <v>0</v>
      </c>
      <c r="AO61" s="1">
        <f>IF(P61="사용자항목13", L61, 0)</f>
        <v>0</v>
      </c>
      <c r="AP61" s="1">
        <f>IF(P61="사용자항목14", L61, 0)</f>
        <v>0</v>
      </c>
    </row>
    <row r="62" spans="1:45" ht="23.1" customHeight="1">
      <c r="A62" s="3" t="s">
        <v>125</v>
      </c>
      <c r="B62" s="3" t="s">
        <v>126</v>
      </c>
      <c r="C62" s="4" t="s">
        <v>15</v>
      </c>
      <c r="D62" s="5">
        <v>491</v>
      </c>
      <c r="E62" s="5"/>
      <c r="F62" s="5">
        <f>ROUNDDOWN(D62*E62, 0)</f>
        <v>0</v>
      </c>
      <c r="G62" s="5"/>
      <c r="H62" s="5">
        <f>ROUNDDOWN(D62*G62, 0)</f>
        <v>0</v>
      </c>
      <c r="I62" s="5"/>
      <c r="J62" s="5">
        <f>ROUNDDOWN(D62*I62, 0)</f>
        <v>0</v>
      </c>
      <c r="K62" s="5">
        <f t="shared" si="61"/>
        <v>0</v>
      </c>
      <c r="L62" s="5">
        <f t="shared" si="61"/>
        <v>0</v>
      </c>
      <c r="M62" s="4"/>
      <c r="O62" s="1" t="str">
        <f>""</f>
        <v/>
      </c>
      <c r="P62" s="6" t="s">
        <v>50</v>
      </c>
      <c r="Q62" s="1">
        <v>1</v>
      </c>
      <c r="R62" s="1">
        <f>IF(P62="기계경비", J62, 0)</f>
        <v>0</v>
      </c>
      <c r="S62" s="1">
        <f>IF(P62="운반비", J62, 0)</f>
        <v>0</v>
      </c>
      <c r="T62" s="1">
        <f>IF(P62="작업부산물", F62, 0)</f>
        <v>0</v>
      </c>
      <c r="U62" s="1">
        <f>IF(P62="관급", F62, 0)</f>
        <v>0</v>
      </c>
      <c r="V62" s="1">
        <f>IF(P62="외주비", J62, 0)</f>
        <v>0</v>
      </c>
      <c r="W62" s="1">
        <f>IF(P62="장비비", J62, 0)</f>
        <v>0</v>
      </c>
      <c r="X62" s="1">
        <f>IF(P62="폐기물처리비", J62, 0)</f>
        <v>0</v>
      </c>
      <c r="Y62" s="1">
        <f>IF(P62="가설비", J62, 0)</f>
        <v>0</v>
      </c>
      <c r="Z62" s="1">
        <f>IF(P62="잡비제외분", F62, 0)</f>
        <v>0</v>
      </c>
      <c r="AA62" s="1">
        <f>IF(P62="사급자재대", L62, 0)</f>
        <v>0</v>
      </c>
      <c r="AB62" s="1">
        <f>IF(P62="관급자재대", L62, 0)</f>
        <v>0</v>
      </c>
      <c r="AC62" s="1">
        <f>IF(P62="관급자관급자재대", L62, 0)</f>
        <v>0</v>
      </c>
      <c r="AD62" s="1">
        <f>IF(P62="고철처리비", L62, 0)</f>
        <v>0</v>
      </c>
      <c r="AE62" s="1">
        <f>IF(P62="안전관리비", L62, 0)</f>
        <v>0</v>
      </c>
      <c r="AF62" s="1">
        <f>IF(P62="미확정설계공종", L62, 0)</f>
        <v>0</v>
      </c>
      <c r="AG62" s="1">
        <f>IF(P62="품질시험비", L62, 0)</f>
        <v>0</v>
      </c>
      <c r="AH62" s="1">
        <f>IF(P62="사용자항목6", L62, 0)</f>
        <v>0</v>
      </c>
      <c r="AI62" s="1">
        <f>IF(P62="사용자항목7", L62, 0)</f>
        <v>0</v>
      </c>
      <c r="AJ62" s="1">
        <f>IF(P62="사용자항목8", L62, 0)</f>
        <v>0</v>
      </c>
      <c r="AK62" s="1">
        <f>IF(P62="사용자항목9", L62, 0)</f>
        <v>0</v>
      </c>
      <c r="AL62" s="1">
        <f>IF(P62="사용자항목10", L62, 0)</f>
        <v>0</v>
      </c>
      <c r="AM62" s="1">
        <f>IF(P62="사용자항목11", L62, 0)</f>
        <v>0</v>
      </c>
      <c r="AN62" s="1">
        <f>IF(P62="사용자항목12", L62, 0)</f>
        <v>0</v>
      </c>
      <c r="AO62" s="1">
        <f>IF(P62="사용자항목13", L62, 0)</f>
        <v>0</v>
      </c>
      <c r="AP62" s="1">
        <f>IF(P62="사용자항목14", L62, 0)</f>
        <v>0</v>
      </c>
    </row>
    <row r="63" spans="1:45" ht="23.1" customHeight="1">
      <c r="A63" s="7"/>
      <c r="B63" s="7"/>
      <c r="C63" s="8"/>
      <c r="D63" s="5"/>
      <c r="E63" s="5"/>
      <c r="F63" s="5"/>
      <c r="G63" s="5"/>
      <c r="H63" s="5"/>
      <c r="I63" s="5"/>
      <c r="J63" s="5"/>
      <c r="K63" s="5"/>
      <c r="L63" s="5"/>
      <c r="M63" s="8"/>
    </row>
    <row r="64" spans="1:45" ht="23.1" customHeight="1">
      <c r="A64" s="7"/>
      <c r="B64" s="7"/>
      <c r="C64" s="8"/>
      <c r="D64" s="5"/>
      <c r="E64" s="5"/>
      <c r="F64" s="5"/>
      <c r="G64" s="5"/>
      <c r="H64" s="5"/>
      <c r="I64" s="5"/>
      <c r="J64" s="5"/>
      <c r="K64" s="5"/>
      <c r="L64" s="5"/>
      <c r="M64" s="8"/>
    </row>
    <row r="65" spans="1:45" ht="23.1" customHeight="1">
      <c r="A65" s="7"/>
      <c r="B65" s="7"/>
      <c r="C65" s="8"/>
      <c r="D65" s="5"/>
      <c r="E65" s="5"/>
      <c r="F65" s="5"/>
      <c r="G65" s="5"/>
      <c r="H65" s="5"/>
      <c r="I65" s="5"/>
      <c r="J65" s="5"/>
      <c r="K65" s="5"/>
      <c r="L65" s="5"/>
      <c r="M65" s="8"/>
    </row>
    <row r="66" spans="1:45" ht="23.1" customHeight="1">
      <c r="A66" s="7"/>
      <c r="B66" s="7"/>
      <c r="C66" s="8"/>
      <c r="D66" s="5"/>
      <c r="E66" s="5"/>
      <c r="F66" s="5"/>
      <c r="G66" s="5"/>
      <c r="H66" s="5"/>
      <c r="I66" s="5"/>
      <c r="J66" s="5"/>
      <c r="K66" s="5"/>
      <c r="L66" s="5"/>
      <c r="M66" s="8"/>
    </row>
    <row r="67" spans="1:45" ht="23.1" customHeight="1">
      <c r="A67" s="7"/>
      <c r="B67" s="7"/>
      <c r="C67" s="8"/>
      <c r="D67" s="5"/>
      <c r="E67" s="5"/>
      <c r="F67" s="5"/>
      <c r="G67" s="5"/>
      <c r="H67" s="5"/>
      <c r="I67" s="5"/>
      <c r="J67" s="5"/>
      <c r="K67" s="5"/>
      <c r="L67" s="5"/>
      <c r="M67" s="8"/>
    </row>
    <row r="68" spans="1:45" ht="23.1" customHeight="1">
      <c r="A68" s="7"/>
      <c r="B68" s="7"/>
      <c r="C68" s="8"/>
      <c r="D68" s="5"/>
      <c r="E68" s="5"/>
      <c r="F68" s="5"/>
      <c r="G68" s="5"/>
      <c r="H68" s="5"/>
      <c r="I68" s="5"/>
      <c r="J68" s="5"/>
      <c r="K68" s="5"/>
      <c r="L68" s="5"/>
      <c r="M68" s="8"/>
    </row>
    <row r="69" spans="1:45" ht="23.1" customHeight="1">
      <c r="A69" s="7"/>
      <c r="B69" s="7"/>
      <c r="C69" s="8"/>
      <c r="D69" s="5"/>
      <c r="E69" s="5"/>
      <c r="F69" s="5"/>
      <c r="G69" s="5"/>
      <c r="H69" s="5"/>
      <c r="I69" s="5"/>
      <c r="J69" s="5"/>
      <c r="K69" s="5"/>
      <c r="L69" s="5"/>
      <c r="M69" s="8"/>
    </row>
    <row r="70" spans="1:45" ht="23.1" customHeight="1">
      <c r="A70" s="7"/>
      <c r="B70" s="7"/>
      <c r="C70" s="8"/>
      <c r="D70" s="5"/>
      <c r="E70" s="5"/>
      <c r="F70" s="5"/>
      <c r="G70" s="5"/>
      <c r="H70" s="5"/>
      <c r="I70" s="5"/>
      <c r="J70" s="5"/>
      <c r="K70" s="5"/>
      <c r="L70" s="5"/>
      <c r="M70" s="8"/>
    </row>
    <row r="71" spans="1:45" ht="23.1" customHeight="1">
      <c r="A71" s="7"/>
      <c r="B71" s="7"/>
      <c r="C71" s="8"/>
      <c r="D71" s="5"/>
      <c r="E71" s="5"/>
      <c r="F71" s="5"/>
      <c r="G71" s="5"/>
      <c r="H71" s="5"/>
      <c r="I71" s="5"/>
      <c r="J71" s="5"/>
      <c r="K71" s="5"/>
      <c r="L71" s="5"/>
      <c r="M71" s="8"/>
    </row>
    <row r="72" spans="1:45" ht="23.1" customHeight="1">
      <c r="A72" s="7"/>
      <c r="B72" s="7"/>
      <c r="C72" s="8"/>
      <c r="D72" s="5"/>
      <c r="E72" s="5"/>
      <c r="F72" s="5"/>
      <c r="G72" s="5"/>
      <c r="H72" s="5"/>
      <c r="I72" s="5"/>
      <c r="J72" s="5"/>
      <c r="K72" s="5"/>
      <c r="L72" s="5"/>
      <c r="M72" s="8"/>
    </row>
    <row r="73" spans="1:45" ht="23.1" customHeight="1">
      <c r="A73" s="7"/>
      <c r="B73" s="7"/>
      <c r="C73" s="8"/>
      <c r="D73" s="5"/>
      <c r="E73" s="5"/>
      <c r="F73" s="5"/>
      <c r="G73" s="5"/>
      <c r="H73" s="5"/>
      <c r="I73" s="5"/>
      <c r="J73" s="5"/>
      <c r="K73" s="5"/>
      <c r="L73" s="5"/>
      <c r="M73" s="8"/>
    </row>
    <row r="74" spans="1:45" ht="23.1" customHeight="1">
      <c r="A74" s="7"/>
      <c r="B74" s="7"/>
      <c r="C74" s="8"/>
      <c r="D74" s="5"/>
      <c r="E74" s="5"/>
      <c r="F74" s="5"/>
      <c r="G74" s="5"/>
      <c r="H74" s="5"/>
      <c r="I74" s="5"/>
      <c r="J74" s="5"/>
      <c r="K74" s="5"/>
      <c r="L74" s="5"/>
      <c r="M74" s="8"/>
    </row>
    <row r="75" spans="1:45" ht="23.1" customHeight="1">
      <c r="A75" s="7"/>
      <c r="B75" s="7"/>
      <c r="C75" s="8"/>
      <c r="D75" s="5"/>
      <c r="E75" s="5"/>
      <c r="F75" s="5"/>
      <c r="G75" s="5"/>
      <c r="H75" s="5"/>
      <c r="I75" s="5"/>
      <c r="J75" s="5"/>
      <c r="K75" s="5"/>
      <c r="L75" s="5"/>
      <c r="M75" s="8"/>
    </row>
    <row r="76" spans="1:45" ht="23.1" customHeight="1">
      <c r="A76" s="9" t="s">
        <v>51</v>
      </c>
      <c r="B76" s="10"/>
      <c r="C76" s="11"/>
      <c r="D76" s="12"/>
      <c r="E76" s="12"/>
      <c r="F76" s="12">
        <f>ROUNDDOWN(SUMIF(Q60:Q75, "1", F60:F75), 0)</f>
        <v>0</v>
      </c>
      <c r="G76" s="12"/>
      <c r="H76" s="12">
        <f>ROUNDDOWN(SUMIF(Q60:Q75, "1", H60:H75), 0)</f>
        <v>0</v>
      </c>
      <c r="I76" s="12"/>
      <c r="J76" s="12">
        <f>ROUNDDOWN(SUMIF(Q60:Q75, "1", J60:J75), 0)</f>
        <v>0</v>
      </c>
      <c r="K76" s="12"/>
      <c r="L76" s="12">
        <f>F76+H76+J76</f>
        <v>0</v>
      </c>
      <c r="M76" s="11"/>
      <c r="R76" s="1">
        <f t="shared" ref="R76:AS76" si="62">ROUNDDOWN(SUM(R60:R62), 0)</f>
        <v>0</v>
      </c>
      <c r="S76" s="1">
        <f t="shared" si="62"/>
        <v>0</v>
      </c>
      <c r="T76" s="1">
        <f t="shared" si="62"/>
        <v>0</v>
      </c>
      <c r="U76" s="1">
        <f t="shared" si="62"/>
        <v>0</v>
      </c>
      <c r="V76" s="1">
        <f t="shared" si="62"/>
        <v>0</v>
      </c>
      <c r="W76" s="1">
        <f t="shared" si="62"/>
        <v>0</v>
      </c>
      <c r="X76" s="1">
        <f t="shared" si="62"/>
        <v>0</v>
      </c>
      <c r="Y76" s="1">
        <f t="shared" si="62"/>
        <v>0</v>
      </c>
      <c r="Z76" s="1">
        <f t="shared" si="62"/>
        <v>0</v>
      </c>
      <c r="AA76" s="1">
        <f t="shared" si="62"/>
        <v>0</v>
      </c>
      <c r="AB76" s="1">
        <f t="shared" si="62"/>
        <v>0</v>
      </c>
      <c r="AC76" s="1">
        <f t="shared" si="62"/>
        <v>0</v>
      </c>
      <c r="AD76" s="1">
        <f t="shared" si="62"/>
        <v>0</v>
      </c>
      <c r="AE76" s="1">
        <f t="shared" si="62"/>
        <v>0</v>
      </c>
      <c r="AF76" s="1">
        <f t="shared" si="62"/>
        <v>0</v>
      </c>
      <c r="AG76" s="1">
        <f t="shared" si="62"/>
        <v>0</v>
      </c>
      <c r="AH76" s="1">
        <f t="shared" si="62"/>
        <v>0</v>
      </c>
      <c r="AI76" s="1">
        <f t="shared" si="62"/>
        <v>0</v>
      </c>
      <c r="AJ76" s="1">
        <f t="shared" si="62"/>
        <v>0</v>
      </c>
      <c r="AK76" s="1">
        <f t="shared" si="62"/>
        <v>0</v>
      </c>
      <c r="AL76" s="1">
        <f t="shared" si="62"/>
        <v>0</v>
      </c>
      <c r="AM76" s="1">
        <f t="shared" si="62"/>
        <v>0</v>
      </c>
      <c r="AN76" s="1">
        <f t="shared" si="62"/>
        <v>0</v>
      </c>
      <c r="AO76" s="1">
        <f t="shared" si="62"/>
        <v>0</v>
      </c>
      <c r="AP76" s="1">
        <f t="shared" si="62"/>
        <v>0</v>
      </c>
      <c r="AQ76" s="1">
        <f t="shared" si="62"/>
        <v>0</v>
      </c>
      <c r="AR76" s="1">
        <f t="shared" si="62"/>
        <v>0</v>
      </c>
      <c r="AS76" s="1">
        <f t="shared" si="62"/>
        <v>0</v>
      </c>
    </row>
    <row r="77" spans="1:45" ht="23.1" customHeight="1">
      <c r="A77" s="68" t="s">
        <v>253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</row>
    <row r="78" spans="1:45" ht="23.1" customHeight="1">
      <c r="A78" s="3" t="s">
        <v>54</v>
      </c>
      <c r="B78" s="3" t="s">
        <v>127</v>
      </c>
      <c r="C78" s="4" t="s">
        <v>7</v>
      </c>
      <c r="D78" s="5">
        <v>17.8</v>
      </c>
      <c r="E78" s="5"/>
      <c r="F78" s="5">
        <f t="shared" ref="F78:F88" si="63">ROUNDDOWN(D78*E78, 0)</f>
        <v>0</v>
      </c>
      <c r="G78" s="5"/>
      <c r="H78" s="5">
        <f t="shared" ref="H78:H88" si="64">ROUNDDOWN(D78*G78, 0)</f>
        <v>0</v>
      </c>
      <c r="I78" s="5"/>
      <c r="J78" s="5">
        <f t="shared" ref="J78:J88" si="65">ROUNDDOWN(D78*I78, 0)</f>
        <v>0</v>
      </c>
      <c r="K78" s="5">
        <f t="shared" ref="K78:K88" si="66">E78+G78+I78</f>
        <v>0</v>
      </c>
      <c r="L78" s="5">
        <f t="shared" ref="L78:L88" si="67">F78+H78+J78</f>
        <v>0</v>
      </c>
      <c r="M78" s="4"/>
      <c r="O78" s="1" t="str">
        <f>""</f>
        <v/>
      </c>
      <c r="P78" s="6" t="s">
        <v>50</v>
      </c>
      <c r="Q78" s="1">
        <v>1</v>
      </c>
      <c r="R78" s="1">
        <f t="shared" ref="R78:R88" si="68">IF(P78="기계경비", J78, 0)</f>
        <v>0</v>
      </c>
      <c r="S78" s="1">
        <f t="shared" ref="S78:S88" si="69">IF(P78="운반비", J78, 0)</f>
        <v>0</v>
      </c>
      <c r="T78" s="1">
        <f t="shared" ref="T78:T88" si="70">IF(P78="작업부산물", F78, 0)</f>
        <v>0</v>
      </c>
      <c r="U78" s="1">
        <f t="shared" ref="U78:U88" si="71">IF(P78="관급", F78, 0)</f>
        <v>0</v>
      </c>
      <c r="V78" s="1">
        <f t="shared" ref="V78:V88" si="72">IF(P78="외주비", J78, 0)</f>
        <v>0</v>
      </c>
      <c r="W78" s="1">
        <f t="shared" ref="W78:W88" si="73">IF(P78="장비비", J78, 0)</f>
        <v>0</v>
      </c>
      <c r="X78" s="1">
        <f t="shared" ref="X78:X88" si="74">IF(P78="폐기물처리비", J78, 0)</f>
        <v>0</v>
      </c>
      <c r="Y78" s="1">
        <f t="shared" ref="Y78:Y88" si="75">IF(P78="가설비", J78, 0)</f>
        <v>0</v>
      </c>
      <c r="Z78" s="1">
        <f t="shared" ref="Z78:Z88" si="76">IF(P78="잡비제외분", F78, 0)</f>
        <v>0</v>
      </c>
      <c r="AA78" s="1">
        <f t="shared" ref="AA78:AA88" si="77">IF(P78="사급자재대", L78, 0)</f>
        <v>0</v>
      </c>
      <c r="AB78" s="1">
        <f t="shared" ref="AB78:AB88" si="78">IF(P78="관급자재대", L78, 0)</f>
        <v>0</v>
      </c>
      <c r="AC78" s="1">
        <f t="shared" ref="AC78:AC88" si="79">IF(P78="관급자관급자재대", L78, 0)</f>
        <v>0</v>
      </c>
      <c r="AD78" s="1">
        <f t="shared" ref="AD78:AD88" si="80">IF(P78="고철처리비", L78, 0)</f>
        <v>0</v>
      </c>
      <c r="AE78" s="1">
        <f t="shared" ref="AE78:AE88" si="81">IF(P78="안전관리비", L78, 0)</f>
        <v>0</v>
      </c>
      <c r="AF78" s="1">
        <f t="shared" ref="AF78:AF88" si="82">IF(P78="미확정설계공종", L78, 0)</f>
        <v>0</v>
      </c>
      <c r="AG78" s="1">
        <f t="shared" ref="AG78:AG88" si="83">IF(P78="품질시험비", L78, 0)</f>
        <v>0</v>
      </c>
      <c r="AH78" s="1">
        <f t="shared" ref="AH78:AH88" si="84">IF(P78="사용자항목6", L78, 0)</f>
        <v>0</v>
      </c>
      <c r="AI78" s="1">
        <f t="shared" ref="AI78:AI88" si="85">IF(P78="사용자항목7", L78, 0)</f>
        <v>0</v>
      </c>
      <c r="AJ78" s="1">
        <f t="shared" ref="AJ78:AJ88" si="86">IF(P78="사용자항목8", L78, 0)</f>
        <v>0</v>
      </c>
      <c r="AK78" s="1">
        <f t="shared" ref="AK78:AK88" si="87">IF(P78="사용자항목9", L78, 0)</f>
        <v>0</v>
      </c>
      <c r="AL78" s="1">
        <f t="shared" ref="AL78:AL88" si="88">IF(P78="사용자항목10", L78, 0)</f>
        <v>0</v>
      </c>
      <c r="AM78" s="1">
        <f t="shared" ref="AM78:AM88" si="89">IF(P78="사용자항목11", L78, 0)</f>
        <v>0</v>
      </c>
      <c r="AN78" s="1">
        <f t="shared" ref="AN78:AN88" si="90">IF(P78="사용자항목12", L78, 0)</f>
        <v>0</v>
      </c>
      <c r="AO78" s="1">
        <f t="shared" ref="AO78:AO88" si="91">IF(P78="사용자항목13", L78, 0)</f>
        <v>0</v>
      </c>
      <c r="AP78" s="1">
        <f t="shared" ref="AP78:AP88" si="92">IF(P78="사용자항목14", L78, 0)</f>
        <v>0</v>
      </c>
    </row>
    <row r="79" spans="1:45" ht="23.1" customHeight="1">
      <c r="A79" s="3" t="s">
        <v>54</v>
      </c>
      <c r="B79" s="3" t="s">
        <v>55</v>
      </c>
      <c r="C79" s="4" t="s">
        <v>7</v>
      </c>
      <c r="D79" s="5">
        <v>3</v>
      </c>
      <c r="E79" s="5"/>
      <c r="F79" s="5">
        <f t="shared" si="63"/>
        <v>0</v>
      </c>
      <c r="G79" s="5"/>
      <c r="H79" s="5">
        <f t="shared" si="64"/>
        <v>0</v>
      </c>
      <c r="I79" s="5"/>
      <c r="J79" s="5">
        <f t="shared" si="65"/>
        <v>0</v>
      </c>
      <c r="K79" s="5">
        <f t="shared" si="66"/>
        <v>0</v>
      </c>
      <c r="L79" s="5">
        <f t="shared" si="67"/>
        <v>0</v>
      </c>
      <c r="M79" s="4"/>
      <c r="O79" s="1" t="str">
        <f>""</f>
        <v/>
      </c>
      <c r="P79" s="6" t="s">
        <v>50</v>
      </c>
      <c r="Q79" s="1">
        <v>1</v>
      </c>
      <c r="R79" s="1">
        <f t="shared" si="68"/>
        <v>0</v>
      </c>
      <c r="S79" s="1">
        <f t="shared" si="69"/>
        <v>0</v>
      </c>
      <c r="T79" s="1">
        <f t="shared" si="70"/>
        <v>0</v>
      </c>
      <c r="U79" s="1">
        <f t="shared" si="71"/>
        <v>0</v>
      </c>
      <c r="V79" s="1">
        <f t="shared" si="72"/>
        <v>0</v>
      </c>
      <c r="W79" s="1">
        <f t="shared" si="73"/>
        <v>0</v>
      </c>
      <c r="X79" s="1">
        <f t="shared" si="74"/>
        <v>0</v>
      </c>
      <c r="Y79" s="1">
        <f t="shared" si="75"/>
        <v>0</v>
      </c>
      <c r="Z79" s="1">
        <f t="shared" si="76"/>
        <v>0</v>
      </c>
      <c r="AA79" s="1">
        <f t="shared" si="77"/>
        <v>0</v>
      </c>
      <c r="AB79" s="1">
        <f t="shared" si="78"/>
        <v>0</v>
      </c>
      <c r="AC79" s="1">
        <f t="shared" si="79"/>
        <v>0</v>
      </c>
      <c r="AD79" s="1">
        <f t="shared" si="80"/>
        <v>0</v>
      </c>
      <c r="AE79" s="1">
        <f t="shared" si="81"/>
        <v>0</v>
      </c>
      <c r="AF79" s="1">
        <f t="shared" si="82"/>
        <v>0</v>
      </c>
      <c r="AG79" s="1">
        <f t="shared" si="83"/>
        <v>0</v>
      </c>
      <c r="AH79" s="1">
        <f t="shared" si="84"/>
        <v>0</v>
      </c>
      <c r="AI79" s="1">
        <f t="shared" si="85"/>
        <v>0</v>
      </c>
      <c r="AJ79" s="1">
        <f t="shared" si="86"/>
        <v>0</v>
      </c>
      <c r="AK79" s="1">
        <f t="shared" si="87"/>
        <v>0</v>
      </c>
      <c r="AL79" s="1">
        <f t="shared" si="88"/>
        <v>0</v>
      </c>
      <c r="AM79" s="1">
        <f t="shared" si="89"/>
        <v>0</v>
      </c>
      <c r="AN79" s="1">
        <f t="shared" si="90"/>
        <v>0</v>
      </c>
      <c r="AO79" s="1">
        <f t="shared" si="91"/>
        <v>0</v>
      </c>
      <c r="AP79" s="1">
        <f t="shared" si="92"/>
        <v>0</v>
      </c>
    </row>
    <row r="80" spans="1:45" ht="23.1" customHeight="1">
      <c r="A80" s="3" t="s">
        <v>128</v>
      </c>
      <c r="B80" s="3" t="s">
        <v>129</v>
      </c>
      <c r="C80" s="4" t="s">
        <v>10</v>
      </c>
      <c r="D80" s="5">
        <v>90</v>
      </c>
      <c r="E80" s="5"/>
      <c r="F80" s="5">
        <f t="shared" si="63"/>
        <v>0</v>
      </c>
      <c r="G80" s="5"/>
      <c r="H80" s="5">
        <f t="shared" si="64"/>
        <v>0</v>
      </c>
      <c r="I80" s="5"/>
      <c r="J80" s="5">
        <f t="shared" si="65"/>
        <v>0</v>
      </c>
      <c r="K80" s="5">
        <f t="shared" si="66"/>
        <v>0</v>
      </c>
      <c r="L80" s="5">
        <f t="shared" si="67"/>
        <v>0</v>
      </c>
      <c r="M80" s="4"/>
      <c r="O80" s="1" t="str">
        <f>""</f>
        <v/>
      </c>
      <c r="P80" s="6" t="s">
        <v>50</v>
      </c>
      <c r="Q80" s="1">
        <v>1</v>
      </c>
      <c r="R80" s="1">
        <f t="shared" si="68"/>
        <v>0</v>
      </c>
      <c r="S80" s="1">
        <f t="shared" si="69"/>
        <v>0</v>
      </c>
      <c r="T80" s="1">
        <f t="shared" si="70"/>
        <v>0</v>
      </c>
      <c r="U80" s="1">
        <f t="shared" si="71"/>
        <v>0</v>
      </c>
      <c r="V80" s="1">
        <f t="shared" si="72"/>
        <v>0</v>
      </c>
      <c r="W80" s="1">
        <f t="shared" si="73"/>
        <v>0</v>
      </c>
      <c r="X80" s="1">
        <f t="shared" si="74"/>
        <v>0</v>
      </c>
      <c r="Y80" s="1">
        <f t="shared" si="75"/>
        <v>0</v>
      </c>
      <c r="Z80" s="1">
        <f t="shared" si="76"/>
        <v>0</v>
      </c>
      <c r="AA80" s="1">
        <f t="shared" si="77"/>
        <v>0</v>
      </c>
      <c r="AB80" s="1">
        <f t="shared" si="78"/>
        <v>0</v>
      </c>
      <c r="AC80" s="1">
        <f t="shared" si="79"/>
        <v>0</v>
      </c>
      <c r="AD80" s="1">
        <f t="shared" si="80"/>
        <v>0</v>
      </c>
      <c r="AE80" s="1">
        <f t="shared" si="81"/>
        <v>0</v>
      </c>
      <c r="AF80" s="1">
        <f t="shared" si="82"/>
        <v>0</v>
      </c>
      <c r="AG80" s="1">
        <f t="shared" si="83"/>
        <v>0</v>
      </c>
      <c r="AH80" s="1">
        <f t="shared" si="84"/>
        <v>0</v>
      </c>
      <c r="AI80" s="1">
        <f t="shared" si="85"/>
        <v>0</v>
      </c>
      <c r="AJ80" s="1">
        <f t="shared" si="86"/>
        <v>0</v>
      </c>
      <c r="AK80" s="1">
        <f t="shared" si="87"/>
        <v>0</v>
      </c>
      <c r="AL80" s="1">
        <f t="shared" si="88"/>
        <v>0</v>
      </c>
      <c r="AM80" s="1">
        <f t="shared" si="89"/>
        <v>0</v>
      </c>
      <c r="AN80" s="1">
        <f t="shared" si="90"/>
        <v>0</v>
      </c>
      <c r="AO80" s="1">
        <f t="shared" si="91"/>
        <v>0</v>
      </c>
      <c r="AP80" s="1">
        <f t="shared" si="92"/>
        <v>0</v>
      </c>
    </row>
    <row r="81" spans="1:45" ht="23.1" customHeight="1">
      <c r="A81" s="3" t="s">
        <v>128</v>
      </c>
      <c r="B81" s="3" t="s">
        <v>130</v>
      </c>
      <c r="C81" s="4" t="s">
        <v>10</v>
      </c>
      <c r="D81" s="5">
        <v>289</v>
      </c>
      <c r="E81" s="5"/>
      <c r="F81" s="5">
        <f t="shared" si="63"/>
        <v>0</v>
      </c>
      <c r="G81" s="5"/>
      <c r="H81" s="5">
        <f t="shared" si="64"/>
        <v>0</v>
      </c>
      <c r="I81" s="5"/>
      <c r="J81" s="5">
        <f t="shared" si="65"/>
        <v>0</v>
      </c>
      <c r="K81" s="5">
        <f t="shared" si="66"/>
        <v>0</v>
      </c>
      <c r="L81" s="5">
        <f t="shared" si="67"/>
        <v>0</v>
      </c>
      <c r="M81" s="4"/>
      <c r="O81" s="1" t="str">
        <f>""</f>
        <v/>
      </c>
      <c r="P81" s="6" t="s">
        <v>50</v>
      </c>
      <c r="Q81" s="1">
        <v>1</v>
      </c>
      <c r="R81" s="1">
        <f t="shared" si="68"/>
        <v>0</v>
      </c>
      <c r="S81" s="1">
        <f t="shared" si="69"/>
        <v>0</v>
      </c>
      <c r="T81" s="1">
        <f t="shared" si="70"/>
        <v>0</v>
      </c>
      <c r="U81" s="1">
        <f t="shared" si="71"/>
        <v>0</v>
      </c>
      <c r="V81" s="1">
        <f t="shared" si="72"/>
        <v>0</v>
      </c>
      <c r="W81" s="1">
        <f t="shared" si="73"/>
        <v>0</v>
      </c>
      <c r="X81" s="1">
        <f t="shared" si="74"/>
        <v>0</v>
      </c>
      <c r="Y81" s="1">
        <f t="shared" si="75"/>
        <v>0</v>
      </c>
      <c r="Z81" s="1">
        <f t="shared" si="76"/>
        <v>0</v>
      </c>
      <c r="AA81" s="1">
        <f t="shared" si="77"/>
        <v>0</v>
      </c>
      <c r="AB81" s="1">
        <f t="shared" si="78"/>
        <v>0</v>
      </c>
      <c r="AC81" s="1">
        <f t="shared" si="79"/>
        <v>0</v>
      </c>
      <c r="AD81" s="1">
        <f t="shared" si="80"/>
        <v>0</v>
      </c>
      <c r="AE81" s="1">
        <f t="shared" si="81"/>
        <v>0</v>
      </c>
      <c r="AF81" s="1">
        <f t="shared" si="82"/>
        <v>0</v>
      </c>
      <c r="AG81" s="1">
        <f t="shared" si="83"/>
        <v>0</v>
      </c>
      <c r="AH81" s="1">
        <f t="shared" si="84"/>
        <v>0</v>
      </c>
      <c r="AI81" s="1">
        <f t="shared" si="85"/>
        <v>0</v>
      </c>
      <c r="AJ81" s="1">
        <f t="shared" si="86"/>
        <v>0</v>
      </c>
      <c r="AK81" s="1">
        <f t="shared" si="87"/>
        <v>0</v>
      </c>
      <c r="AL81" s="1">
        <f t="shared" si="88"/>
        <v>0</v>
      </c>
      <c r="AM81" s="1">
        <f t="shared" si="89"/>
        <v>0</v>
      </c>
      <c r="AN81" s="1">
        <f t="shared" si="90"/>
        <v>0</v>
      </c>
      <c r="AO81" s="1">
        <f t="shared" si="91"/>
        <v>0</v>
      </c>
      <c r="AP81" s="1">
        <f t="shared" si="92"/>
        <v>0</v>
      </c>
    </row>
    <row r="82" spans="1:45" ht="23.1" customHeight="1">
      <c r="A82" s="3" t="s">
        <v>62</v>
      </c>
      <c r="B82" s="3" t="s">
        <v>131</v>
      </c>
      <c r="C82" s="4" t="s">
        <v>10</v>
      </c>
      <c r="D82" s="5">
        <v>43</v>
      </c>
      <c r="E82" s="5"/>
      <c r="F82" s="5">
        <f t="shared" si="63"/>
        <v>0</v>
      </c>
      <c r="G82" s="5"/>
      <c r="H82" s="5">
        <f t="shared" si="64"/>
        <v>0</v>
      </c>
      <c r="I82" s="5"/>
      <c r="J82" s="5">
        <f t="shared" si="65"/>
        <v>0</v>
      </c>
      <c r="K82" s="5">
        <f t="shared" si="66"/>
        <v>0</v>
      </c>
      <c r="L82" s="5">
        <f t="shared" si="67"/>
        <v>0</v>
      </c>
      <c r="M82" s="4"/>
      <c r="O82" s="1" t="str">
        <f>""</f>
        <v/>
      </c>
      <c r="P82" s="6" t="s">
        <v>50</v>
      </c>
      <c r="Q82" s="1">
        <v>1</v>
      </c>
      <c r="R82" s="1">
        <f t="shared" si="68"/>
        <v>0</v>
      </c>
      <c r="S82" s="1">
        <f t="shared" si="69"/>
        <v>0</v>
      </c>
      <c r="T82" s="1">
        <f t="shared" si="70"/>
        <v>0</v>
      </c>
      <c r="U82" s="1">
        <f t="shared" si="71"/>
        <v>0</v>
      </c>
      <c r="V82" s="1">
        <f t="shared" si="72"/>
        <v>0</v>
      </c>
      <c r="W82" s="1">
        <f t="shared" si="73"/>
        <v>0</v>
      </c>
      <c r="X82" s="1">
        <f t="shared" si="74"/>
        <v>0</v>
      </c>
      <c r="Y82" s="1">
        <f t="shared" si="75"/>
        <v>0</v>
      </c>
      <c r="Z82" s="1">
        <f t="shared" si="76"/>
        <v>0</v>
      </c>
      <c r="AA82" s="1">
        <f t="shared" si="77"/>
        <v>0</v>
      </c>
      <c r="AB82" s="1">
        <f t="shared" si="78"/>
        <v>0</v>
      </c>
      <c r="AC82" s="1">
        <f t="shared" si="79"/>
        <v>0</v>
      </c>
      <c r="AD82" s="1">
        <f t="shared" si="80"/>
        <v>0</v>
      </c>
      <c r="AE82" s="1">
        <f t="shared" si="81"/>
        <v>0</v>
      </c>
      <c r="AF82" s="1">
        <f t="shared" si="82"/>
        <v>0</v>
      </c>
      <c r="AG82" s="1">
        <f t="shared" si="83"/>
        <v>0</v>
      </c>
      <c r="AH82" s="1">
        <f t="shared" si="84"/>
        <v>0</v>
      </c>
      <c r="AI82" s="1">
        <f t="shared" si="85"/>
        <v>0</v>
      </c>
      <c r="AJ82" s="1">
        <f t="shared" si="86"/>
        <v>0</v>
      </c>
      <c r="AK82" s="1">
        <f t="shared" si="87"/>
        <v>0</v>
      </c>
      <c r="AL82" s="1">
        <f t="shared" si="88"/>
        <v>0</v>
      </c>
      <c r="AM82" s="1">
        <f t="shared" si="89"/>
        <v>0</v>
      </c>
      <c r="AN82" s="1">
        <f t="shared" si="90"/>
        <v>0</v>
      </c>
      <c r="AO82" s="1">
        <f t="shared" si="91"/>
        <v>0</v>
      </c>
      <c r="AP82" s="1">
        <f t="shared" si="92"/>
        <v>0</v>
      </c>
    </row>
    <row r="83" spans="1:45" ht="23.1" customHeight="1">
      <c r="A83" s="3" t="s">
        <v>63</v>
      </c>
      <c r="B83" s="3" t="s">
        <v>132</v>
      </c>
      <c r="C83" s="4" t="s">
        <v>10</v>
      </c>
      <c r="D83" s="5">
        <v>213</v>
      </c>
      <c r="E83" s="5"/>
      <c r="F83" s="5">
        <f t="shared" si="63"/>
        <v>0</v>
      </c>
      <c r="G83" s="5"/>
      <c r="H83" s="5">
        <f t="shared" si="64"/>
        <v>0</v>
      </c>
      <c r="I83" s="5"/>
      <c r="J83" s="5">
        <f t="shared" si="65"/>
        <v>0</v>
      </c>
      <c r="K83" s="5">
        <f t="shared" si="66"/>
        <v>0</v>
      </c>
      <c r="L83" s="5">
        <f t="shared" si="67"/>
        <v>0</v>
      </c>
      <c r="M83" s="4"/>
      <c r="O83" s="1" t="str">
        <f>""</f>
        <v/>
      </c>
      <c r="P83" s="6" t="s">
        <v>50</v>
      </c>
      <c r="Q83" s="1">
        <v>1</v>
      </c>
      <c r="R83" s="1">
        <f t="shared" si="68"/>
        <v>0</v>
      </c>
      <c r="S83" s="1">
        <f t="shared" si="69"/>
        <v>0</v>
      </c>
      <c r="T83" s="1">
        <f t="shared" si="70"/>
        <v>0</v>
      </c>
      <c r="U83" s="1">
        <f t="shared" si="71"/>
        <v>0</v>
      </c>
      <c r="V83" s="1">
        <f t="shared" si="72"/>
        <v>0</v>
      </c>
      <c r="W83" s="1">
        <f t="shared" si="73"/>
        <v>0</v>
      </c>
      <c r="X83" s="1">
        <f t="shared" si="74"/>
        <v>0</v>
      </c>
      <c r="Y83" s="1">
        <f t="shared" si="75"/>
        <v>0</v>
      </c>
      <c r="Z83" s="1">
        <f t="shared" si="76"/>
        <v>0</v>
      </c>
      <c r="AA83" s="1">
        <f t="shared" si="77"/>
        <v>0</v>
      </c>
      <c r="AB83" s="1">
        <f t="shared" si="78"/>
        <v>0</v>
      </c>
      <c r="AC83" s="1">
        <f t="shared" si="79"/>
        <v>0</v>
      </c>
      <c r="AD83" s="1">
        <f t="shared" si="80"/>
        <v>0</v>
      </c>
      <c r="AE83" s="1">
        <f t="shared" si="81"/>
        <v>0</v>
      </c>
      <c r="AF83" s="1">
        <f t="shared" si="82"/>
        <v>0</v>
      </c>
      <c r="AG83" s="1">
        <f t="shared" si="83"/>
        <v>0</v>
      </c>
      <c r="AH83" s="1">
        <f t="shared" si="84"/>
        <v>0</v>
      </c>
      <c r="AI83" s="1">
        <f t="shared" si="85"/>
        <v>0</v>
      </c>
      <c r="AJ83" s="1">
        <f t="shared" si="86"/>
        <v>0</v>
      </c>
      <c r="AK83" s="1">
        <f t="shared" si="87"/>
        <v>0</v>
      </c>
      <c r="AL83" s="1">
        <f t="shared" si="88"/>
        <v>0</v>
      </c>
      <c r="AM83" s="1">
        <f t="shared" si="89"/>
        <v>0</v>
      </c>
      <c r="AN83" s="1">
        <f t="shared" si="90"/>
        <v>0</v>
      </c>
      <c r="AO83" s="1">
        <f t="shared" si="91"/>
        <v>0</v>
      </c>
      <c r="AP83" s="1">
        <f t="shared" si="92"/>
        <v>0</v>
      </c>
    </row>
    <row r="84" spans="1:45" ht="23.1" customHeight="1">
      <c r="A84" s="3" t="s">
        <v>63</v>
      </c>
      <c r="B84" s="3" t="s">
        <v>133</v>
      </c>
      <c r="C84" s="4" t="s">
        <v>15</v>
      </c>
      <c r="D84" s="5">
        <v>30</v>
      </c>
      <c r="E84" s="5"/>
      <c r="F84" s="5">
        <f t="shared" si="63"/>
        <v>0</v>
      </c>
      <c r="G84" s="5"/>
      <c r="H84" s="5">
        <f t="shared" si="64"/>
        <v>0</v>
      </c>
      <c r="I84" s="5"/>
      <c r="J84" s="5">
        <f t="shared" si="65"/>
        <v>0</v>
      </c>
      <c r="K84" s="5">
        <f t="shared" si="66"/>
        <v>0</v>
      </c>
      <c r="L84" s="5">
        <f t="shared" si="67"/>
        <v>0</v>
      </c>
      <c r="M84" s="4"/>
      <c r="O84" s="1" t="str">
        <f>""</f>
        <v/>
      </c>
      <c r="P84" s="6" t="s">
        <v>50</v>
      </c>
      <c r="Q84" s="1">
        <v>1</v>
      </c>
      <c r="R84" s="1">
        <f t="shared" si="68"/>
        <v>0</v>
      </c>
      <c r="S84" s="1">
        <f t="shared" si="69"/>
        <v>0</v>
      </c>
      <c r="T84" s="1">
        <f t="shared" si="70"/>
        <v>0</v>
      </c>
      <c r="U84" s="1">
        <f t="shared" si="71"/>
        <v>0</v>
      </c>
      <c r="V84" s="1">
        <f t="shared" si="72"/>
        <v>0</v>
      </c>
      <c r="W84" s="1">
        <f t="shared" si="73"/>
        <v>0</v>
      </c>
      <c r="X84" s="1">
        <f t="shared" si="74"/>
        <v>0</v>
      </c>
      <c r="Y84" s="1">
        <f t="shared" si="75"/>
        <v>0</v>
      </c>
      <c r="Z84" s="1">
        <f t="shared" si="76"/>
        <v>0</v>
      </c>
      <c r="AA84" s="1">
        <f t="shared" si="77"/>
        <v>0</v>
      </c>
      <c r="AB84" s="1">
        <f t="shared" si="78"/>
        <v>0</v>
      </c>
      <c r="AC84" s="1">
        <f t="shared" si="79"/>
        <v>0</v>
      </c>
      <c r="AD84" s="1">
        <f t="shared" si="80"/>
        <v>0</v>
      </c>
      <c r="AE84" s="1">
        <f t="shared" si="81"/>
        <v>0</v>
      </c>
      <c r="AF84" s="1">
        <f t="shared" si="82"/>
        <v>0</v>
      </c>
      <c r="AG84" s="1">
        <f t="shared" si="83"/>
        <v>0</v>
      </c>
      <c r="AH84" s="1">
        <f t="shared" si="84"/>
        <v>0</v>
      </c>
      <c r="AI84" s="1">
        <f t="shared" si="85"/>
        <v>0</v>
      </c>
      <c r="AJ84" s="1">
        <f t="shared" si="86"/>
        <v>0</v>
      </c>
      <c r="AK84" s="1">
        <f t="shared" si="87"/>
        <v>0</v>
      </c>
      <c r="AL84" s="1">
        <f t="shared" si="88"/>
        <v>0</v>
      </c>
      <c r="AM84" s="1">
        <f t="shared" si="89"/>
        <v>0</v>
      </c>
      <c r="AN84" s="1">
        <f t="shared" si="90"/>
        <v>0</v>
      </c>
      <c r="AO84" s="1">
        <f t="shared" si="91"/>
        <v>0</v>
      </c>
      <c r="AP84" s="1">
        <f t="shared" si="92"/>
        <v>0</v>
      </c>
    </row>
    <row r="85" spans="1:45" ht="23.1" customHeight="1">
      <c r="A85" s="3" t="s">
        <v>75</v>
      </c>
      <c r="B85" s="3" t="s">
        <v>76</v>
      </c>
      <c r="C85" s="4" t="s">
        <v>10</v>
      </c>
      <c r="D85" s="5">
        <v>27.1</v>
      </c>
      <c r="E85" s="5"/>
      <c r="F85" s="5">
        <f t="shared" si="63"/>
        <v>0</v>
      </c>
      <c r="G85" s="5"/>
      <c r="H85" s="5">
        <f t="shared" si="64"/>
        <v>0</v>
      </c>
      <c r="I85" s="5"/>
      <c r="J85" s="5">
        <f t="shared" si="65"/>
        <v>0</v>
      </c>
      <c r="K85" s="5">
        <f t="shared" si="66"/>
        <v>0</v>
      </c>
      <c r="L85" s="5">
        <f t="shared" si="67"/>
        <v>0</v>
      </c>
      <c r="M85" s="4"/>
      <c r="O85" s="1" t="str">
        <f>""</f>
        <v/>
      </c>
      <c r="P85" s="6" t="s">
        <v>50</v>
      </c>
      <c r="Q85" s="1">
        <v>1</v>
      </c>
      <c r="R85" s="1">
        <f t="shared" si="68"/>
        <v>0</v>
      </c>
      <c r="S85" s="1">
        <f t="shared" si="69"/>
        <v>0</v>
      </c>
      <c r="T85" s="1">
        <f t="shared" si="70"/>
        <v>0</v>
      </c>
      <c r="U85" s="1">
        <f t="shared" si="71"/>
        <v>0</v>
      </c>
      <c r="V85" s="1">
        <f t="shared" si="72"/>
        <v>0</v>
      </c>
      <c r="W85" s="1">
        <f t="shared" si="73"/>
        <v>0</v>
      </c>
      <c r="X85" s="1">
        <f t="shared" si="74"/>
        <v>0</v>
      </c>
      <c r="Y85" s="1">
        <f t="shared" si="75"/>
        <v>0</v>
      </c>
      <c r="Z85" s="1">
        <f t="shared" si="76"/>
        <v>0</v>
      </c>
      <c r="AA85" s="1">
        <f t="shared" si="77"/>
        <v>0</v>
      </c>
      <c r="AB85" s="1">
        <f t="shared" si="78"/>
        <v>0</v>
      </c>
      <c r="AC85" s="1">
        <f t="shared" si="79"/>
        <v>0</v>
      </c>
      <c r="AD85" s="1">
        <f t="shared" si="80"/>
        <v>0</v>
      </c>
      <c r="AE85" s="1">
        <f t="shared" si="81"/>
        <v>0</v>
      </c>
      <c r="AF85" s="1">
        <f t="shared" si="82"/>
        <v>0</v>
      </c>
      <c r="AG85" s="1">
        <f t="shared" si="83"/>
        <v>0</v>
      </c>
      <c r="AH85" s="1">
        <f t="shared" si="84"/>
        <v>0</v>
      </c>
      <c r="AI85" s="1">
        <f t="shared" si="85"/>
        <v>0</v>
      </c>
      <c r="AJ85" s="1">
        <f t="shared" si="86"/>
        <v>0</v>
      </c>
      <c r="AK85" s="1">
        <f t="shared" si="87"/>
        <v>0</v>
      </c>
      <c r="AL85" s="1">
        <f t="shared" si="88"/>
        <v>0</v>
      </c>
      <c r="AM85" s="1">
        <f t="shared" si="89"/>
        <v>0</v>
      </c>
      <c r="AN85" s="1">
        <f t="shared" si="90"/>
        <v>0</v>
      </c>
      <c r="AO85" s="1">
        <f t="shared" si="91"/>
        <v>0</v>
      </c>
      <c r="AP85" s="1">
        <f t="shared" si="92"/>
        <v>0</v>
      </c>
    </row>
    <row r="86" spans="1:45" ht="23.1" customHeight="1">
      <c r="A86" s="3" t="s">
        <v>134</v>
      </c>
      <c r="B86" s="3" t="s">
        <v>135</v>
      </c>
      <c r="C86" s="4" t="s">
        <v>72</v>
      </c>
      <c r="D86" s="5">
        <v>223</v>
      </c>
      <c r="E86" s="5"/>
      <c r="F86" s="5">
        <f t="shared" si="63"/>
        <v>0</v>
      </c>
      <c r="G86" s="5"/>
      <c r="H86" s="5">
        <f t="shared" si="64"/>
        <v>0</v>
      </c>
      <c r="I86" s="5"/>
      <c r="J86" s="5">
        <f t="shared" si="65"/>
        <v>0</v>
      </c>
      <c r="K86" s="5">
        <f t="shared" si="66"/>
        <v>0</v>
      </c>
      <c r="L86" s="5">
        <f t="shared" si="67"/>
        <v>0</v>
      </c>
      <c r="M86" s="4"/>
      <c r="O86" s="1" t="str">
        <f>""</f>
        <v/>
      </c>
      <c r="P86" s="6" t="s">
        <v>50</v>
      </c>
      <c r="Q86" s="1">
        <v>1</v>
      </c>
      <c r="R86" s="1">
        <f t="shared" si="68"/>
        <v>0</v>
      </c>
      <c r="S86" s="1">
        <f t="shared" si="69"/>
        <v>0</v>
      </c>
      <c r="T86" s="1">
        <f t="shared" si="70"/>
        <v>0</v>
      </c>
      <c r="U86" s="1">
        <f t="shared" si="71"/>
        <v>0</v>
      </c>
      <c r="V86" s="1">
        <f t="shared" si="72"/>
        <v>0</v>
      </c>
      <c r="W86" s="1">
        <f t="shared" si="73"/>
        <v>0</v>
      </c>
      <c r="X86" s="1">
        <f t="shared" si="74"/>
        <v>0</v>
      </c>
      <c r="Y86" s="1">
        <f t="shared" si="75"/>
        <v>0</v>
      </c>
      <c r="Z86" s="1">
        <f t="shared" si="76"/>
        <v>0</v>
      </c>
      <c r="AA86" s="1">
        <f t="shared" si="77"/>
        <v>0</v>
      </c>
      <c r="AB86" s="1">
        <f t="shared" si="78"/>
        <v>0</v>
      </c>
      <c r="AC86" s="1">
        <f t="shared" si="79"/>
        <v>0</v>
      </c>
      <c r="AD86" s="1">
        <f t="shared" si="80"/>
        <v>0</v>
      </c>
      <c r="AE86" s="1">
        <f t="shared" si="81"/>
        <v>0</v>
      </c>
      <c r="AF86" s="1">
        <f t="shared" si="82"/>
        <v>0</v>
      </c>
      <c r="AG86" s="1">
        <f t="shared" si="83"/>
        <v>0</v>
      </c>
      <c r="AH86" s="1">
        <f t="shared" si="84"/>
        <v>0</v>
      </c>
      <c r="AI86" s="1">
        <f t="shared" si="85"/>
        <v>0</v>
      </c>
      <c r="AJ86" s="1">
        <f t="shared" si="86"/>
        <v>0</v>
      </c>
      <c r="AK86" s="1">
        <f t="shared" si="87"/>
        <v>0</v>
      </c>
      <c r="AL86" s="1">
        <f t="shared" si="88"/>
        <v>0</v>
      </c>
      <c r="AM86" s="1">
        <f t="shared" si="89"/>
        <v>0</v>
      </c>
      <c r="AN86" s="1">
        <f t="shared" si="90"/>
        <v>0</v>
      </c>
      <c r="AO86" s="1">
        <f t="shared" si="91"/>
        <v>0</v>
      </c>
      <c r="AP86" s="1">
        <f t="shared" si="92"/>
        <v>0</v>
      </c>
    </row>
    <row r="87" spans="1:45" ht="23.1" customHeight="1">
      <c r="A87" s="3" t="s">
        <v>136</v>
      </c>
      <c r="B87" s="3" t="s">
        <v>137</v>
      </c>
      <c r="C87" s="4" t="s">
        <v>15</v>
      </c>
      <c r="D87" s="5">
        <v>22</v>
      </c>
      <c r="E87" s="5"/>
      <c r="F87" s="5">
        <f t="shared" si="63"/>
        <v>0</v>
      </c>
      <c r="G87" s="5"/>
      <c r="H87" s="5">
        <f t="shared" si="64"/>
        <v>0</v>
      </c>
      <c r="I87" s="5"/>
      <c r="J87" s="5">
        <f t="shared" si="65"/>
        <v>0</v>
      </c>
      <c r="K87" s="5">
        <f t="shared" si="66"/>
        <v>0</v>
      </c>
      <c r="L87" s="5">
        <f t="shared" si="67"/>
        <v>0</v>
      </c>
      <c r="M87" s="4"/>
      <c r="O87" s="1" t="str">
        <f>""</f>
        <v/>
      </c>
      <c r="P87" s="6" t="s">
        <v>50</v>
      </c>
      <c r="Q87" s="1">
        <v>1</v>
      </c>
      <c r="R87" s="1">
        <f t="shared" si="68"/>
        <v>0</v>
      </c>
      <c r="S87" s="1">
        <f t="shared" si="69"/>
        <v>0</v>
      </c>
      <c r="T87" s="1">
        <f t="shared" si="70"/>
        <v>0</v>
      </c>
      <c r="U87" s="1">
        <f t="shared" si="71"/>
        <v>0</v>
      </c>
      <c r="V87" s="1">
        <f t="shared" si="72"/>
        <v>0</v>
      </c>
      <c r="W87" s="1">
        <f t="shared" si="73"/>
        <v>0</v>
      </c>
      <c r="X87" s="1">
        <f t="shared" si="74"/>
        <v>0</v>
      </c>
      <c r="Y87" s="1">
        <f t="shared" si="75"/>
        <v>0</v>
      </c>
      <c r="Z87" s="1">
        <f t="shared" si="76"/>
        <v>0</v>
      </c>
      <c r="AA87" s="1">
        <f t="shared" si="77"/>
        <v>0</v>
      </c>
      <c r="AB87" s="1">
        <f t="shared" si="78"/>
        <v>0</v>
      </c>
      <c r="AC87" s="1">
        <f t="shared" si="79"/>
        <v>0</v>
      </c>
      <c r="AD87" s="1">
        <f t="shared" si="80"/>
        <v>0</v>
      </c>
      <c r="AE87" s="1">
        <f t="shared" si="81"/>
        <v>0</v>
      </c>
      <c r="AF87" s="1">
        <f t="shared" si="82"/>
        <v>0</v>
      </c>
      <c r="AG87" s="1">
        <f t="shared" si="83"/>
        <v>0</v>
      </c>
      <c r="AH87" s="1">
        <f t="shared" si="84"/>
        <v>0</v>
      </c>
      <c r="AI87" s="1">
        <f t="shared" si="85"/>
        <v>0</v>
      </c>
      <c r="AJ87" s="1">
        <f t="shared" si="86"/>
        <v>0</v>
      </c>
      <c r="AK87" s="1">
        <f t="shared" si="87"/>
        <v>0</v>
      </c>
      <c r="AL87" s="1">
        <f t="shared" si="88"/>
        <v>0</v>
      </c>
      <c r="AM87" s="1">
        <f t="shared" si="89"/>
        <v>0</v>
      </c>
      <c r="AN87" s="1">
        <f t="shared" si="90"/>
        <v>0</v>
      </c>
      <c r="AO87" s="1">
        <f t="shared" si="91"/>
        <v>0</v>
      </c>
      <c r="AP87" s="1">
        <f t="shared" si="92"/>
        <v>0</v>
      </c>
    </row>
    <row r="88" spans="1:45" ht="23.1" customHeight="1">
      <c r="A88" s="3" t="s">
        <v>138</v>
      </c>
      <c r="B88" s="3" t="s">
        <v>139</v>
      </c>
      <c r="C88" s="4" t="s">
        <v>10</v>
      </c>
      <c r="D88" s="5">
        <v>400</v>
      </c>
      <c r="E88" s="5"/>
      <c r="F88" s="5">
        <f t="shared" si="63"/>
        <v>0</v>
      </c>
      <c r="G88" s="5"/>
      <c r="H88" s="5">
        <f t="shared" si="64"/>
        <v>0</v>
      </c>
      <c r="I88" s="5"/>
      <c r="J88" s="5">
        <f t="shared" si="65"/>
        <v>0</v>
      </c>
      <c r="K88" s="5">
        <f t="shared" si="66"/>
        <v>0</v>
      </c>
      <c r="L88" s="5">
        <f t="shared" si="67"/>
        <v>0</v>
      </c>
      <c r="M88" s="4"/>
      <c r="O88" s="1" t="str">
        <f>""</f>
        <v/>
      </c>
      <c r="P88" s="6" t="s">
        <v>50</v>
      </c>
      <c r="Q88" s="1">
        <v>1</v>
      </c>
      <c r="R88" s="1">
        <f t="shared" si="68"/>
        <v>0</v>
      </c>
      <c r="S88" s="1">
        <f t="shared" si="69"/>
        <v>0</v>
      </c>
      <c r="T88" s="1">
        <f t="shared" si="70"/>
        <v>0</v>
      </c>
      <c r="U88" s="1">
        <f t="shared" si="71"/>
        <v>0</v>
      </c>
      <c r="V88" s="1">
        <f t="shared" si="72"/>
        <v>0</v>
      </c>
      <c r="W88" s="1">
        <f t="shared" si="73"/>
        <v>0</v>
      </c>
      <c r="X88" s="1">
        <f t="shared" si="74"/>
        <v>0</v>
      </c>
      <c r="Y88" s="1">
        <f t="shared" si="75"/>
        <v>0</v>
      </c>
      <c r="Z88" s="1">
        <f t="shared" si="76"/>
        <v>0</v>
      </c>
      <c r="AA88" s="1">
        <f t="shared" si="77"/>
        <v>0</v>
      </c>
      <c r="AB88" s="1">
        <f t="shared" si="78"/>
        <v>0</v>
      </c>
      <c r="AC88" s="1">
        <f t="shared" si="79"/>
        <v>0</v>
      </c>
      <c r="AD88" s="1">
        <f t="shared" si="80"/>
        <v>0</v>
      </c>
      <c r="AE88" s="1">
        <f t="shared" si="81"/>
        <v>0</v>
      </c>
      <c r="AF88" s="1">
        <f t="shared" si="82"/>
        <v>0</v>
      </c>
      <c r="AG88" s="1">
        <f t="shared" si="83"/>
        <v>0</v>
      </c>
      <c r="AH88" s="1">
        <f t="shared" si="84"/>
        <v>0</v>
      </c>
      <c r="AI88" s="1">
        <f t="shared" si="85"/>
        <v>0</v>
      </c>
      <c r="AJ88" s="1">
        <f t="shared" si="86"/>
        <v>0</v>
      </c>
      <c r="AK88" s="1">
        <f t="shared" si="87"/>
        <v>0</v>
      </c>
      <c r="AL88" s="1">
        <f t="shared" si="88"/>
        <v>0</v>
      </c>
      <c r="AM88" s="1">
        <f t="shared" si="89"/>
        <v>0</v>
      </c>
      <c r="AN88" s="1">
        <f t="shared" si="90"/>
        <v>0</v>
      </c>
      <c r="AO88" s="1">
        <f t="shared" si="91"/>
        <v>0</v>
      </c>
      <c r="AP88" s="1">
        <f t="shared" si="92"/>
        <v>0</v>
      </c>
    </row>
    <row r="89" spans="1:45" ht="23.1" customHeight="1">
      <c r="A89" s="7"/>
      <c r="B89" s="7"/>
      <c r="C89" s="8"/>
      <c r="D89" s="5"/>
      <c r="E89" s="5"/>
      <c r="F89" s="5"/>
      <c r="G89" s="5"/>
      <c r="H89" s="5"/>
      <c r="I89" s="5"/>
      <c r="J89" s="5"/>
      <c r="K89" s="5"/>
      <c r="L89" s="5"/>
      <c r="M89" s="8"/>
    </row>
    <row r="90" spans="1:45" ht="23.1" customHeight="1">
      <c r="A90" s="7"/>
      <c r="B90" s="7"/>
      <c r="C90" s="8"/>
      <c r="D90" s="5"/>
      <c r="E90" s="5"/>
      <c r="F90" s="5"/>
      <c r="G90" s="5"/>
      <c r="H90" s="5"/>
      <c r="I90" s="5"/>
      <c r="J90" s="5"/>
      <c r="K90" s="5"/>
      <c r="L90" s="5"/>
      <c r="M90" s="8"/>
    </row>
    <row r="91" spans="1:45" ht="23.1" customHeight="1">
      <c r="A91" s="7"/>
      <c r="B91" s="7"/>
      <c r="C91" s="8"/>
      <c r="D91" s="5"/>
      <c r="E91" s="5"/>
      <c r="F91" s="5"/>
      <c r="G91" s="5"/>
      <c r="H91" s="5"/>
      <c r="I91" s="5"/>
      <c r="J91" s="5"/>
      <c r="K91" s="5"/>
      <c r="L91" s="5"/>
      <c r="M91" s="8"/>
    </row>
    <row r="92" spans="1:45" ht="23.1" customHeight="1">
      <c r="A92" s="7"/>
      <c r="B92" s="7"/>
      <c r="C92" s="8"/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45" ht="23.1" customHeight="1">
      <c r="A93" s="7"/>
      <c r="B93" s="7"/>
      <c r="C93" s="8"/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45" ht="23.1" customHeight="1">
      <c r="A94" s="9" t="s">
        <v>51</v>
      </c>
      <c r="B94" s="10"/>
      <c r="C94" s="11"/>
      <c r="D94" s="12"/>
      <c r="E94" s="12"/>
      <c r="F94" s="12">
        <f>ROUNDDOWN(SUMIF(Q78:Q93, "1", F78:F93), 0)</f>
        <v>0</v>
      </c>
      <c r="G94" s="12"/>
      <c r="H94" s="12">
        <f>ROUNDDOWN(SUMIF(Q78:Q93, "1", H78:H93), 0)</f>
        <v>0</v>
      </c>
      <c r="I94" s="12"/>
      <c r="J94" s="12">
        <f>ROUNDDOWN(SUMIF(Q78:Q93, "1", J78:J93), 0)</f>
        <v>0</v>
      </c>
      <c r="K94" s="12"/>
      <c r="L94" s="12">
        <f>F94+H94+J94</f>
        <v>0</v>
      </c>
      <c r="M94" s="11"/>
      <c r="R94" s="1">
        <f t="shared" ref="R94:AS94" si="93">ROUNDDOWN(SUM(R78:R88), 0)</f>
        <v>0</v>
      </c>
      <c r="S94" s="1">
        <f t="shared" si="93"/>
        <v>0</v>
      </c>
      <c r="T94" s="1">
        <f t="shared" si="93"/>
        <v>0</v>
      </c>
      <c r="U94" s="1">
        <f t="shared" si="93"/>
        <v>0</v>
      </c>
      <c r="V94" s="1">
        <f t="shared" si="93"/>
        <v>0</v>
      </c>
      <c r="W94" s="1">
        <f t="shared" si="93"/>
        <v>0</v>
      </c>
      <c r="X94" s="1">
        <f t="shared" si="93"/>
        <v>0</v>
      </c>
      <c r="Y94" s="1">
        <f t="shared" si="93"/>
        <v>0</v>
      </c>
      <c r="Z94" s="1">
        <f t="shared" si="93"/>
        <v>0</v>
      </c>
      <c r="AA94" s="1">
        <f t="shared" si="93"/>
        <v>0</v>
      </c>
      <c r="AB94" s="1">
        <f t="shared" si="93"/>
        <v>0</v>
      </c>
      <c r="AC94" s="1">
        <f t="shared" si="93"/>
        <v>0</v>
      </c>
      <c r="AD94" s="1">
        <f t="shared" si="93"/>
        <v>0</v>
      </c>
      <c r="AE94" s="1">
        <f t="shared" si="93"/>
        <v>0</v>
      </c>
      <c r="AF94" s="1">
        <f t="shared" si="93"/>
        <v>0</v>
      </c>
      <c r="AG94" s="1">
        <f t="shared" si="93"/>
        <v>0</v>
      </c>
      <c r="AH94" s="1">
        <f t="shared" si="93"/>
        <v>0</v>
      </c>
      <c r="AI94" s="1">
        <f t="shared" si="93"/>
        <v>0</v>
      </c>
      <c r="AJ94" s="1">
        <f t="shared" si="93"/>
        <v>0</v>
      </c>
      <c r="AK94" s="1">
        <f t="shared" si="93"/>
        <v>0</v>
      </c>
      <c r="AL94" s="1">
        <f t="shared" si="93"/>
        <v>0</v>
      </c>
      <c r="AM94" s="1">
        <f t="shared" si="93"/>
        <v>0</v>
      </c>
      <c r="AN94" s="1">
        <f t="shared" si="93"/>
        <v>0</v>
      </c>
      <c r="AO94" s="1">
        <f t="shared" si="93"/>
        <v>0</v>
      </c>
      <c r="AP94" s="1">
        <f t="shared" si="93"/>
        <v>0</v>
      </c>
      <c r="AQ94" s="1">
        <f t="shared" si="93"/>
        <v>0</v>
      </c>
      <c r="AR94" s="1">
        <f t="shared" si="93"/>
        <v>0</v>
      </c>
      <c r="AS94" s="1">
        <f t="shared" si="93"/>
        <v>0</v>
      </c>
    </row>
    <row r="95" spans="1:45" ht="23.1" customHeight="1">
      <c r="A95" s="68" t="s">
        <v>254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</row>
    <row r="96" spans="1:45" ht="23.1" customHeight="1">
      <c r="A96" s="3" t="s">
        <v>54</v>
      </c>
      <c r="B96" s="3" t="s">
        <v>140</v>
      </c>
      <c r="C96" s="4" t="s">
        <v>7</v>
      </c>
      <c r="D96" s="5">
        <v>169</v>
      </c>
      <c r="E96" s="5"/>
      <c r="F96" s="5">
        <f>ROUNDDOWN(D96*E96, 0)</f>
        <v>0</v>
      </c>
      <c r="G96" s="5"/>
      <c r="H96" s="5">
        <f>ROUNDDOWN(D96*G96, 0)</f>
        <v>0</v>
      </c>
      <c r="I96" s="5"/>
      <c r="J96" s="5">
        <f>ROUNDDOWN(D96*I96, 0)</f>
        <v>0</v>
      </c>
      <c r="K96" s="5">
        <f>E96+G96+I96</f>
        <v>0</v>
      </c>
      <c r="L96" s="5">
        <f>F96+H96+J96</f>
        <v>0</v>
      </c>
      <c r="M96" s="4"/>
      <c r="O96" s="1" t="str">
        <f>""</f>
        <v/>
      </c>
      <c r="P96" s="6" t="s">
        <v>50</v>
      </c>
      <c r="Q96" s="1">
        <v>1</v>
      </c>
      <c r="R96" s="1">
        <f>IF(P96="기계경비", J96, 0)</f>
        <v>0</v>
      </c>
      <c r="S96" s="1">
        <f>IF(P96="운반비", J96, 0)</f>
        <v>0</v>
      </c>
      <c r="T96" s="1">
        <f>IF(P96="작업부산물", F96, 0)</f>
        <v>0</v>
      </c>
      <c r="U96" s="1">
        <f>IF(P96="관급", F96, 0)</f>
        <v>0</v>
      </c>
      <c r="V96" s="1">
        <f>IF(P96="외주비", J96, 0)</f>
        <v>0</v>
      </c>
      <c r="W96" s="1">
        <f>IF(P96="장비비", J96, 0)</f>
        <v>0</v>
      </c>
      <c r="X96" s="1">
        <f>IF(P96="폐기물처리비", J96, 0)</f>
        <v>0</v>
      </c>
      <c r="Y96" s="1">
        <f>IF(P96="가설비", J96, 0)</f>
        <v>0</v>
      </c>
      <c r="Z96" s="1">
        <f>IF(P96="잡비제외분", F96, 0)</f>
        <v>0</v>
      </c>
      <c r="AA96" s="1">
        <f>IF(P96="사급자재대", L96, 0)</f>
        <v>0</v>
      </c>
      <c r="AB96" s="1">
        <f>IF(P96="관급자재대", L96, 0)</f>
        <v>0</v>
      </c>
      <c r="AC96" s="1">
        <f>IF(P96="관급자관급자재대", L96, 0)</f>
        <v>0</v>
      </c>
      <c r="AD96" s="1">
        <f>IF(P96="고철처리비", L96, 0)</f>
        <v>0</v>
      </c>
      <c r="AE96" s="1">
        <f>IF(P96="안전관리비", L96, 0)</f>
        <v>0</v>
      </c>
      <c r="AF96" s="1">
        <f>IF(P96="미확정설계공종", L96, 0)</f>
        <v>0</v>
      </c>
      <c r="AG96" s="1">
        <f>IF(P96="품질시험비", L96, 0)</f>
        <v>0</v>
      </c>
      <c r="AH96" s="1">
        <f>IF(P96="사용자항목6", L96, 0)</f>
        <v>0</v>
      </c>
      <c r="AI96" s="1">
        <f>IF(P96="사용자항목7", L96, 0)</f>
        <v>0</v>
      </c>
      <c r="AJ96" s="1">
        <f>IF(P96="사용자항목8", L96, 0)</f>
        <v>0</v>
      </c>
      <c r="AK96" s="1">
        <f>IF(P96="사용자항목9", L96, 0)</f>
        <v>0</v>
      </c>
      <c r="AL96" s="1">
        <f>IF(P96="사용자항목10", L96, 0)</f>
        <v>0</v>
      </c>
      <c r="AM96" s="1">
        <f>IF(P96="사용자항목11", L96, 0)</f>
        <v>0</v>
      </c>
      <c r="AN96" s="1">
        <f>IF(P96="사용자항목12", L96, 0)</f>
        <v>0</v>
      </c>
      <c r="AO96" s="1">
        <f>IF(P96="사용자항목13", L96, 0)</f>
        <v>0</v>
      </c>
      <c r="AP96" s="1">
        <f>IF(P96="사용자항목14", L96, 0)</f>
        <v>0</v>
      </c>
    </row>
    <row r="97" spans="1:45" ht="23.1" customHeight="1">
      <c r="A97" s="3" t="s">
        <v>54</v>
      </c>
      <c r="B97" s="3" t="s">
        <v>141</v>
      </c>
      <c r="C97" s="4" t="s">
        <v>15</v>
      </c>
      <c r="D97" s="5">
        <v>7</v>
      </c>
      <c r="E97" s="5"/>
      <c r="F97" s="5">
        <f>ROUNDDOWN(D97*E97, 0)</f>
        <v>0</v>
      </c>
      <c r="G97" s="5"/>
      <c r="H97" s="5">
        <f>ROUNDDOWN(D97*G97, 0)</f>
        <v>0</v>
      </c>
      <c r="I97" s="5"/>
      <c r="J97" s="5">
        <f>ROUNDDOWN(D97*I97, 0)</f>
        <v>0</v>
      </c>
      <c r="K97" s="5">
        <f>E97+G97+I97</f>
        <v>0</v>
      </c>
      <c r="L97" s="5">
        <f>F97+H97+J97</f>
        <v>0</v>
      </c>
      <c r="M97" s="4"/>
      <c r="O97" s="1" t="str">
        <f>""</f>
        <v/>
      </c>
      <c r="P97" s="6" t="s">
        <v>50</v>
      </c>
      <c r="Q97" s="1">
        <v>1</v>
      </c>
      <c r="R97" s="1">
        <f>IF(P97="기계경비", J97, 0)</f>
        <v>0</v>
      </c>
      <c r="S97" s="1">
        <f>IF(P97="운반비", J97, 0)</f>
        <v>0</v>
      </c>
      <c r="T97" s="1">
        <f>IF(P97="작업부산물", F97, 0)</f>
        <v>0</v>
      </c>
      <c r="U97" s="1">
        <f>IF(P97="관급", F97, 0)</f>
        <v>0</v>
      </c>
      <c r="V97" s="1">
        <f>IF(P97="외주비", J97, 0)</f>
        <v>0</v>
      </c>
      <c r="W97" s="1">
        <f>IF(P97="장비비", J97, 0)</f>
        <v>0</v>
      </c>
      <c r="X97" s="1">
        <f>IF(P97="폐기물처리비", J97, 0)</f>
        <v>0</v>
      </c>
      <c r="Y97" s="1">
        <f>IF(P97="가설비", J97, 0)</f>
        <v>0</v>
      </c>
      <c r="Z97" s="1">
        <f>IF(P97="잡비제외분", F97, 0)</f>
        <v>0</v>
      </c>
      <c r="AA97" s="1">
        <f>IF(P97="사급자재대", L97, 0)</f>
        <v>0</v>
      </c>
      <c r="AB97" s="1">
        <f>IF(P97="관급자재대", L97, 0)</f>
        <v>0</v>
      </c>
      <c r="AC97" s="1">
        <f>IF(P97="관급자관급자재대", L97, 0)</f>
        <v>0</v>
      </c>
      <c r="AD97" s="1">
        <f>IF(P97="고철처리비", L97, 0)</f>
        <v>0</v>
      </c>
      <c r="AE97" s="1">
        <f>IF(P97="안전관리비", L97, 0)</f>
        <v>0</v>
      </c>
      <c r="AF97" s="1">
        <f>IF(P97="미확정설계공종", L97, 0)</f>
        <v>0</v>
      </c>
      <c r="AG97" s="1">
        <f>IF(P97="품질시험비", L97, 0)</f>
        <v>0</v>
      </c>
      <c r="AH97" s="1">
        <f>IF(P97="사용자항목6", L97, 0)</f>
        <v>0</v>
      </c>
      <c r="AI97" s="1">
        <f>IF(P97="사용자항목7", L97, 0)</f>
        <v>0</v>
      </c>
      <c r="AJ97" s="1">
        <f>IF(P97="사용자항목8", L97, 0)</f>
        <v>0</v>
      </c>
      <c r="AK97" s="1">
        <f>IF(P97="사용자항목9", L97, 0)</f>
        <v>0</v>
      </c>
      <c r="AL97" s="1">
        <f>IF(P97="사용자항목10", L97, 0)</f>
        <v>0</v>
      </c>
      <c r="AM97" s="1">
        <f>IF(P97="사용자항목11", L97, 0)</f>
        <v>0</v>
      </c>
      <c r="AN97" s="1">
        <f>IF(P97="사용자항목12", L97, 0)</f>
        <v>0</v>
      </c>
      <c r="AO97" s="1">
        <f>IF(P97="사용자항목13", L97, 0)</f>
        <v>0</v>
      </c>
      <c r="AP97" s="1">
        <f>IF(P97="사용자항목14", L97, 0)</f>
        <v>0</v>
      </c>
    </row>
    <row r="98" spans="1:45" ht="23.1" customHeight="1">
      <c r="A98" s="7"/>
      <c r="B98" s="7"/>
      <c r="C98" s="8"/>
      <c r="D98" s="5"/>
      <c r="E98" s="5"/>
      <c r="F98" s="5"/>
      <c r="G98" s="5"/>
      <c r="H98" s="5"/>
      <c r="I98" s="5"/>
      <c r="J98" s="5"/>
      <c r="K98" s="5"/>
      <c r="L98" s="5"/>
      <c r="M98" s="8"/>
    </row>
    <row r="99" spans="1:45" ht="23.1" customHeight="1">
      <c r="A99" s="7"/>
      <c r="B99" s="7"/>
      <c r="C99" s="8"/>
      <c r="D99" s="5"/>
      <c r="E99" s="5"/>
      <c r="F99" s="5"/>
      <c r="G99" s="5"/>
      <c r="H99" s="5"/>
      <c r="I99" s="5"/>
      <c r="J99" s="5"/>
      <c r="K99" s="5"/>
      <c r="L99" s="5"/>
      <c r="M99" s="8"/>
    </row>
    <row r="100" spans="1:45" ht="23.1" customHeight="1">
      <c r="A100" s="7"/>
      <c r="B100" s="7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8"/>
    </row>
    <row r="101" spans="1:45" ht="23.1" customHeight="1">
      <c r="A101" s="7"/>
      <c r="B101" s="7"/>
      <c r="C101" s="8"/>
      <c r="D101" s="5"/>
      <c r="E101" s="5"/>
      <c r="F101" s="5"/>
      <c r="G101" s="5"/>
      <c r="H101" s="5"/>
      <c r="I101" s="5"/>
      <c r="J101" s="5"/>
      <c r="K101" s="5"/>
      <c r="L101" s="5"/>
      <c r="M101" s="8"/>
    </row>
    <row r="102" spans="1:45" ht="23.1" customHeight="1">
      <c r="A102" s="7"/>
      <c r="B102" s="7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8"/>
    </row>
    <row r="103" spans="1:45" ht="23.1" customHeight="1">
      <c r="A103" s="7"/>
      <c r="B103" s="7"/>
      <c r="C103" s="8"/>
      <c r="D103" s="5"/>
      <c r="E103" s="5"/>
      <c r="F103" s="5"/>
      <c r="G103" s="5"/>
      <c r="H103" s="5"/>
      <c r="I103" s="5"/>
      <c r="J103" s="5"/>
      <c r="K103" s="5"/>
      <c r="L103" s="5"/>
      <c r="M103" s="8"/>
    </row>
    <row r="104" spans="1:45" ht="23.1" customHeight="1">
      <c r="A104" s="7"/>
      <c r="B104" s="7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8"/>
    </row>
    <row r="105" spans="1:45" ht="23.1" customHeight="1">
      <c r="A105" s="7"/>
      <c r="B105" s="7"/>
      <c r="C105" s="8"/>
      <c r="D105" s="5"/>
      <c r="E105" s="5"/>
      <c r="F105" s="5"/>
      <c r="G105" s="5"/>
      <c r="H105" s="5"/>
      <c r="I105" s="5"/>
      <c r="J105" s="5"/>
      <c r="K105" s="5"/>
      <c r="L105" s="5"/>
      <c r="M105" s="8"/>
    </row>
    <row r="106" spans="1:45" ht="23.1" customHeight="1">
      <c r="A106" s="7"/>
      <c r="B106" s="7"/>
      <c r="C106" s="8"/>
      <c r="D106" s="5"/>
      <c r="E106" s="5"/>
      <c r="F106" s="5"/>
      <c r="G106" s="5"/>
      <c r="H106" s="5"/>
      <c r="I106" s="5"/>
      <c r="J106" s="5"/>
      <c r="K106" s="5"/>
      <c r="L106" s="5"/>
      <c r="M106" s="8"/>
    </row>
    <row r="107" spans="1:45" ht="23.1" customHeight="1">
      <c r="A107" s="7"/>
      <c r="B107" s="7"/>
      <c r="C107" s="8"/>
      <c r="D107" s="5"/>
      <c r="E107" s="5"/>
      <c r="F107" s="5"/>
      <c r="G107" s="5"/>
      <c r="H107" s="5"/>
      <c r="I107" s="5"/>
      <c r="J107" s="5"/>
      <c r="K107" s="5"/>
      <c r="L107" s="5"/>
      <c r="M107" s="8"/>
    </row>
    <row r="108" spans="1:45" ht="23.1" customHeight="1">
      <c r="A108" s="7"/>
      <c r="B108" s="7"/>
      <c r="C108" s="8"/>
      <c r="D108" s="5"/>
      <c r="E108" s="5"/>
      <c r="F108" s="5"/>
      <c r="G108" s="5"/>
      <c r="H108" s="5"/>
      <c r="I108" s="5"/>
      <c r="J108" s="5"/>
      <c r="K108" s="5"/>
      <c r="L108" s="5"/>
      <c r="M108" s="8"/>
    </row>
    <row r="109" spans="1:45" ht="23.1" customHeight="1">
      <c r="A109" s="7"/>
      <c r="B109" s="7"/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8"/>
    </row>
    <row r="110" spans="1:45" ht="23.1" customHeight="1">
      <c r="A110" s="7"/>
      <c r="B110" s="7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8"/>
    </row>
    <row r="111" spans="1:45" ht="23.1" customHeight="1">
      <c r="A111" s="7"/>
      <c r="B111" s="7"/>
      <c r="C111" s="8"/>
      <c r="D111" s="5"/>
      <c r="E111" s="5"/>
      <c r="F111" s="5"/>
      <c r="G111" s="5"/>
      <c r="H111" s="5"/>
      <c r="I111" s="5"/>
      <c r="J111" s="5"/>
      <c r="K111" s="5"/>
      <c r="L111" s="5"/>
      <c r="M111" s="8"/>
    </row>
    <row r="112" spans="1:45" ht="23.1" customHeight="1">
      <c r="A112" s="9" t="s">
        <v>51</v>
      </c>
      <c r="B112" s="10"/>
      <c r="C112" s="11"/>
      <c r="D112" s="12"/>
      <c r="E112" s="12"/>
      <c r="F112" s="12">
        <f>ROUNDDOWN(SUMIF(Q96:Q111, "1", F96:F111), 0)</f>
        <v>0</v>
      </c>
      <c r="G112" s="12"/>
      <c r="H112" s="12">
        <f>ROUNDDOWN(SUMIF(Q96:Q111, "1", H96:H111), 0)</f>
        <v>0</v>
      </c>
      <c r="I112" s="12"/>
      <c r="J112" s="12">
        <f>ROUNDDOWN(SUMIF(Q96:Q111, "1", J96:J111), 0)</f>
        <v>0</v>
      </c>
      <c r="K112" s="12"/>
      <c r="L112" s="12">
        <f>F112+H112+J112</f>
        <v>0</v>
      </c>
      <c r="M112" s="11"/>
      <c r="R112" s="1">
        <f t="shared" ref="R112:AS112" si="94">ROUNDDOWN(SUM(R96:R97), 0)</f>
        <v>0</v>
      </c>
      <c r="S112" s="1">
        <f t="shared" si="94"/>
        <v>0</v>
      </c>
      <c r="T112" s="1">
        <f t="shared" si="94"/>
        <v>0</v>
      </c>
      <c r="U112" s="1">
        <f t="shared" si="94"/>
        <v>0</v>
      </c>
      <c r="V112" s="1">
        <f t="shared" si="94"/>
        <v>0</v>
      </c>
      <c r="W112" s="1">
        <f t="shared" si="94"/>
        <v>0</v>
      </c>
      <c r="X112" s="1">
        <f t="shared" si="94"/>
        <v>0</v>
      </c>
      <c r="Y112" s="1">
        <f t="shared" si="94"/>
        <v>0</v>
      </c>
      <c r="Z112" s="1">
        <f t="shared" si="94"/>
        <v>0</v>
      </c>
      <c r="AA112" s="1">
        <f t="shared" si="94"/>
        <v>0</v>
      </c>
      <c r="AB112" s="1">
        <f t="shared" si="94"/>
        <v>0</v>
      </c>
      <c r="AC112" s="1">
        <f t="shared" si="94"/>
        <v>0</v>
      </c>
      <c r="AD112" s="1">
        <f t="shared" si="94"/>
        <v>0</v>
      </c>
      <c r="AE112" s="1">
        <f t="shared" si="94"/>
        <v>0</v>
      </c>
      <c r="AF112" s="1">
        <f t="shared" si="94"/>
        <v>0</v>
      </c>
      <c r="AG112" s="1">
        <f t="shared" si="94"/>
        <v>0</v>
      </c>
      <c r="AH112" s="1">
        <f t="shared" si="94"/>
        <v>0</v>
      </c>
      <c r="AI112" s="1">
        <f t="shared" si="94"/>
        <v>0</v>
      </c>
      <c r="AJ112" s="1">
        <f t="shared" si="94"/>
        <v>0</v>
      </c>
      <c r="AK112" s="1">
        <f t="shared" si="94"/>
        <v>0</v>
      </c>
      <c r="AL112" s="1">
        <f t="shared" si="94"/>
        <v>0</v>
      </c>
      <c r="AM112" s="1">
        <f t="shared" si="94"/>
        <v>0</v>
      </c>
      <c r="AN112" s="1">
        <f t="shared" si="94"/>
        <v>0</v>
      </c>
      <c r="AO112" s="1">
        <f t="shared" si="94"/>
        <v>0</v>
      </c>
      <c r="AP112" s="1">
        <f t="shared" si="94"/>
        <v>0</v>
      </c>
      <c r="AQ112" s="1">
        <f t="shared" si="94"/>
        <v>0</v>
      </c>
      <c r="AR112" s="1">
        <f t="shared" si="94"/>
        <v>0</v>
      </c>
      <c r="AS112" s="1">
        <f t="shared" si="94"/>
        <v>0</v>
      </c>
    </row>
    <row r="113" spans="1:42" ht="23.1" customHeight="1">
      <c r="A113" s="68" t="s">
        <v>255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</row>
    <row r="114" spans="1:42" ht="23.1" customHeight="1">
      <c r="A114" s="3" t="s">
        <v>54</v>
      </c>
      <c r="B114" s="3" t="s">
        <v>142</v>
      </c>
      <c r="C114" s="4" t="s">
        <v>7</v>
      </c>
      <c r="D114" s="5">
        <v>5</v>
      </c>
      <c r="E114" s="5"/>
      <c r="F114" s="5">
        <f t="shared" ref="F114:F133" si="95">ROUNDDOWN(D114*E114, 0)</f>
        <v>0</v>
      </c>
      <c r="G114" s="5"/>
      <c r="H114" s="5">
        <f t="shared" ref="H114:H133" si="96">ROUNDDOWN(D114*G114, 0)</f>
        <v>0</v>
      </c>
      <c r="I114" s="5"/>
      <c r="J114" s="5">
        <f t="shared" ref="J114:J133" si="97">ROUNDDOWN(D114*I114, 0)</f>
        <v>0</v>
      </c>
      <c r="K114" s="5">
        <f t="shared" ref="K114:K133" si="98">E114+G114+I114</f>
        <v>0</v>
      </c>
      <c r="L114" s="5">
        <f t="shared" ref="L114:L133" si="99">F114+H114+J114</f>
        <v>0</v>
      </c>
      <c r="M114" s="4"/>
      <c r="O114" s="1" t="str">
        <f>""</f>
        <v/>
      </c>
      <c r="P114" s="6" t="s">
        <v>50</v>
      </c>
      <c r="Q114" s="1">
        <v>1</v>
      </c>
      <c r="R114" s="1">
        <f t="shared" ref="R114:R133" si="100">IF(P114="기계경비", J114, 0)</f>
        <v>0</v>
      </c>
      <c r="S114" s="1">
        <f t="shared" ref="S114:S133" si="101">IF(P114="운반비", J114, 0)</f>
        <v>0</v>
      </c>
      <c r="T114" s="1">
        <f t="shared" ref="T114:T133" si="102">IF(P114="작업부산물", F114, 0)</f>
        <v>0</v>
      </c>
      <c r="U114" s="1">
        <f t="shared" ref="U114:U133" si="103">IF(P114="관급", F114, 0)</f>
        <v>0</v>
      </c>
      <c r="V114" s="1">
        <f t="shared" ref="V114:V133" si="104">IF(P114="외주비", J114, 0)</f>
        <v>0</v>
      </c>
      <c r="W114" s="1">
        <f t="shared" ref="W114:W133" si="105">IF(P114="장비비", J114, 0)</f>
        <v>0</v>
      </c>
      <c r="X114" s="1">
        <f t="shared" ref="X114:X133" si="106">IF(P114="폐기물처리비", J114, 0)</f>
        <v>0</v>
      </c>
      <c r="Y114" s="1">
        <f t="shared" ref="Y114:Y133" si="107">IF(P114="가설비", J114, 0)</f>
        <v>0</v>
      </c>
      <c r="Z114" s="1">
        <f t="shared" ref="Z114:Z133" si="108">IF(P114="잡비제외분", F114, 0)</f>
        <v>0</v>
      </c>
      <c r="AA114" s="1">
        <f t="shared" ref="AA114:AA133" si="109">IF(P114="사급자재대", L114, 0)</f>
        <v>0</v>
      </c>
      <c r="AB114" s="1">
        <f t="shared" ref="AB114:AB133" si="110">IF(P114="관급자재대", L114, 0)</f>
        <v>0</v>
      </c>
      <c r="AC114" s="1">
        <f t="shared" ref="AC114:AC133" si="111">IF(P114="관급자관급자재대", L114, 0)</f>
        <v>0</v>
      </c>
      <c r="AD114" s="1">
        <f t="shared" ref="AD114:AD133" si="112">IF(P114="고철처리비", L114, 0)</f>
        <v>0</v>
      </c>
      <c r="AE114" s="1">
        <f t="shared" ref="AE114:AE133" si="113">IF(P114="안전관리비", L114, 0)</f>
        <v>0</v>
      </c>
      <c r="AF114" s="1">
        <f t="shared" ref="AF114:AF133" si="114">IF(P114="미확정설계공종", L114, 0)</f>
        <v>0</v>
      </c>
      <c r="AG114" s="1">
        <f t="shared" ref="AG114:AG133" si="115">IF(P114="품질시험비", L114, 0)</f>
        <v>0</v>
      </c>
      <c r="AH114" s="1">
        <f t="shared" ref="AH114:AH133" si="116">IF(P114="사용자항목6", L114, 0)</f>
        <v>0</v>
      </c>
      <c r="AI114" s="1">
        <f t="shared" ref="AI114:AI133" si="117">IF(P114="사용자항목7", L114, 0)</f>
        <v>0</v>
      </c>
      <c r="AJ114" s="1">
        <f t="shared" ref="AJ114:AJ133" si="118">IF(P114="사용자항목8", L114, 0)</f>
        <v>0</v>
      </c>
      <c r="AK114" s="1">
        <f t="shared" ref="AK114:AK133" si="119">IF(P114="사용자항목9", L114, 0)</f>
        <v>0</v>
      </c>
      <c r="AL114" s="1">
        <f t="shared" ref="AL114:AL133" si="120">IF(P114="사용자항목10", L114, 0)</f>
        <v>0</v>
      </c>
      <c r="AM114" s="1">
        <f t="shared" ref="AM114:AM133" si="121">IF(P114="사용자항목11", L114, 0)</f>
        <v>0</v>
      </c>
      <c r="AN114" s="1">
        <f t="shared" ref="AN114:AN133" si="122">IF(P114="사용자항목12", L114, 0)</f>
        <v>0</v>
      </c>
      <c r="AO114" s="1">
        <f t="shared" ref="AO114:AO133" si="123">IF(P114="사용자항목13", L114, 0)</f>
        <v>0</v>
      </c>
      <c r="AP114" s="1">
        <f t="shared" ref="AP114:AP133" si="124">IF(P114="사용자항목14", L114, 0)</f>
        <v>0</v>
      </c>
    </row>
    <row r="115" spans="1:42" ht="23.1" customHeight="1">
      <c r="A115" s="3" t="s">
        <v>54</v>
      </c>
      <c r="B115" s="3" t="s">
        <v>56</v>
      </c>
      <c r="C115" s="4" t="s">
        <v>7</v>
      </c>
      <c r="D115" s="5">
        <v>9</v>
      </c>
      <c r="E115" s="5"/>
      <c r="F115" s="5">
        <f t="shared" si="95"/>
        <v>0</v>
      </c>
      <c r="G115" s="5"/>
      <c r="H115" s="5">
        <f t="shared" si="96"/>
        <v>0</v>
      </c>
      <c r="I115" s="5"/>
      <c r="J115" s="5">
        <f t="shared" si="97"/>
        <v>0</v>
      </c>
      <c r="K115" s="5">
        <f t="shared" si="98"/>
        <v>0</v>
      </c>
      <c r="L115" s="5">
        <f t="shared" si="99"/>
        <v>0</v>
      </c>
      <c r="M115" s="4"/>
      <c r="O115" s="1" t="str">
        <f>""</f>
        <v/>
      </c>
      <c r="P115" s="6" t="s">
        <v>50</v>
      </c>
      <c r="Q115" s="1">
        <v>1</v>
      </c>
      <c r="R115" s="1">
        <f t="shared" si="100"/>
        <v>0</v>
      </c>
      <c r="S115" s="1">
        <f t="shared" si="101"/>
        <v>0</v>
      </c>
      <c r="T115" s="1">
        <f t="shared" si="102"/>
        <v>0</v>
      </c>
      <c r="U115" s="1">
        <f t="shared" si="103"/>
        <v>0</v>
      </c>
      <c r="V115" s="1">
        <f t="shared" si="104"/>
        <v>0</v>
      </c>
      <c r="W115" s="1">
        <f t="shared" si="105"/>
        <v>0</v>
      </c>
      <c r="X115" s="1">
        <f t="shared" si="106"/>
        <v>0</v>
      </c>
      <c r="Y115" s="1">
        <f t="shared" si="107"/>
        <v>0</v>
      </c>
      <c r="Z115" s="1">
        <f t="shared" si="108"/>
        <v>0</v>
      </c>
      <c r="AA115" s="1">
        <f t="shared" si="109"/>
        <v>0</v>
      </c>
      <c r="AB115" s="1">
        <f t="shared" si="110"/>
        <v>0</v>
      </c>
      <c r="AC115" s="1">
        <f t="shared" si="111"/>
        <v>0</v>
      </c>
      <c r="AD115" s="1">
        <f t="shared" si="112"/>
        <v>0</v>
      </c>
      <c r="AE115" s="1">
        <f t="shared" si="113"/>
        <v>0</v>
      </c>
      <c r="AF115" s="1">
        <f t="shared" si="114"/>
        <v>0</v>
      </c>
      <c r="AG115" s="1">
        <f t="shared" si="115"/>
        <v>0</v>
      </c>
      <c r="AH115" s="1">
        <f t="shared" si="116"/>
        <v>0</v>
      </c>
      <c r="AI115" s="1">
        <f t="shared" si="117"/>
        <v>0</v>
      </c>
      <c r="AJ115" s="1">
        <f t="shared" si="118"/>
        <v>0</v>
      </c>
      <c r="AK115" s="1">
        <f t="shared" si="119"/>
        <v>0</v>
      </c>
      <c r="AL115" s="1">
        <f t="shared" si="120"/>
        <v>0</v>
      </c>
      <c r="AM115" s="1">
        <f t="shared" si="121"/>
        <v>0</v>
      </c>
      <c r="AN115" s="1">
        <f t="shared" si="122"/>
        <v>0</v>
      </c>
      <c r="AO115" s="1">
        <f t="shared" si="123"/>
        <v>0</v>
      </c>
      <c r="AP115" s="1">
        <f t="shared" si="124"/>
        <v>0</v>
      </c>
    </row>
    <row r="116" spans="1:42" ht="23.1" customHeight="1">
      <c r="A116" s="3" t="s">
        <v>54</v>
      </c>
      <c r="B116" s="3" t="s">
        <v>143</v>
      </c>
      <c r="C116" s="4" t="s">
        <v>15</v>
      </c>
      <c r="D116" s="5">
        <v>1</v>
      </c>
      <c r="E116" s="5"/>
      <c r="F116" s="5">
        <f t="shared" si="95"/>
        <v>0</v>
      </c>
      <c r="G116" s="5"/>
      <c r="H116" s="5">
        <f t="shared" si="96"/>
        <v>0</v>
      </c>
      <c r="I116" s="5"/>
      <c r="J116" s="5">
        <f t="shared" si="97"/>
        <v>0</v>
      </c>
      <c r="K116" s="5">
        <f t="shared" si="98"/>
        <v>0</v>
      </c>
      <c r="L116" s="5">
        <f t="shared" si="99"/>
        <v>0</v>
      </c>
      <c r="M116" s="4"/>
      <c r="O116" s="1" t="str">
        <f>""</f>
        <v/>
      </c>
      <c r="P116" s="6" t="s">
        <v>50</v>
      </c>
      <c r="Q116" s="1">
        <v>1</v>
      </c>
      <c r="R116" s="1">
        <f t="shared" si="100"/>
        <v>0</v>
      </c>
      <c r="S116" s="1">
        <f t="shared" si="101"/>
        <v>0</v>
      </c>
      <c r="T116" s="1">
        <f t="shared" si="102"/>
        <v>0</v>
      </c>
      <c r="U116" s="1">
        <f t="shared" si="103"/>
        <v>0</v>
      </c>
      <c r="V116" s="1">
        <f t="shared" si="104"/>
        <v>0</v>
      </c>
      <c r="W116" s="1">
        <f t="shared" si="105"/>
        <v>0</v>
      </c>
      <c r="X116" s="1">
        <f t="shared" si="106"/>
        <v>0</v>
      </c>
      <c r="Y116" s="1">
        <f t="shared" si="107"/>
        <v>0</v>
      </c>
      <c r="Z116" s="1">
        <f t="shared" si="108"/>
        <v>0</v>
      </c>
      <c r="AA116" s="1">
        <f t="shared" si="109"/>
        <v>0</v>
      </c>
      <c r="AB116" s="1">
        <f t="shared" si="110"/>
        <v>0</v>
      </c>
      <c r="AC116" s="1">
        <f t="shared" si="111"/>
        <v>0</v>
      </c>
      <c r="AD116" s="1">
        <f t="shared" si="112"/>
        <v>0</v>
      </c>
      <c r="AE116" s="1">
        <f t="shared" si="113"/>
        <v>0</v>
      </c>
      <c r="AF116" s="1">
        <f t="shared" si="114"/>
        <v>0</v>
      </c>
      <c r="AG116" s="1">
        <f t="shared" si="115"/>
        <v>0</v>
      </c>
      <c r="AH116" s="1">
        <f t="shared" si="116"/>
        <v>0</v>
      </c>
      <c r="AI116" s="1">
        <f t="shared" si="117"/>
        <v>0</v>
      </c>
      <c r="AJ116" s="1">
        <f t="shared" si="118"/>
        <v>0</v>
      </c>
      <c r="AK116" s="1">
        <f t="shared" si="119"/>
        <v>0</v>
      </c>
      <c r="AL116" s="1">
        <f t="shared" si="120"/>
        <v>0</v>
      </c>
      <c r="AM116" s="1">
        <f t="shared" si="121"/>
        <v>0</v>
      </c>
      <c r="AN116" s="1">
        <f t="shared" si="122"/>
        <v>0</v>
      </c>
      <c r="AO116" s="1">
        <f t="shared" si="123"/>
        <v>0</v>
      </c>
      <c r="AP116" s="1">
        <f t="shared" si="124"/>
        <v>0</v>
      </c>
    </row>
    <row r="117" spans="1:42" ht="23.1" customHeight="1">
      <c r="A117" s="3" t="s">
        <v>54</v>
      </c>
      <c r="B117" s="3" t="s">
        <v>144</v>
      </c>
      <c r="C117" s="4" t="s">
        <v>7</v>
      </c>
      <c r="D117" s="5">
        <v>86</v>
      </c>
      <c r="E117" s="5"/>
      <c r="F117" s="5">
        <f t="shared" si="95"/>
        <v>0</v>
      </c>
      <c r="G117" s="5"/>
      <c r="H117" s="5">
        <f t="shared" si="96"/>
        <v>0</v>
      </c>
      <c r="I117" s="5"/>
      <c r="J117" s="5">
        <f t="shared" si="97"/>
        <v>0</v>
      </c>
      <c r="K117" s="5">
        <f t="shared" si="98"/>
        <v>0</v>
      </c>
      <c r="L117" s="5">
        <f t="shared" si="99"/>
        <v>0</v>
      </c>
      <c r="M117" s="4"/>
      <c r="O117" s="1" t="str">
        <f>""</f>
        <v/>
      </c>
      <c r="P117" s="6" t="s">
        <v>50</v>
      </c>
      <c r="Q117" s="1">
        <v>1</v>
      </c>
      <c r="R117" s="1">
        <f t="shared" si="100"/>
        <v>0</v>
      </c>
      <c r="S117" s="1">
        <f t="shared" si="101"/>
        <v>0</v>
      </c>
      <c r="T117" s="1">
        <f t="shared" si="102"/>
        <v>0</v>
      </c>
      <c r="U117" s="1">
        <f t="shared" si="103"/>
        <v>0</v>
      </c>
      <c r="V117" s="1">
        <f t="shared" si="104"/>
        <v>0</v>
      </c>
      <c r="W117" s="1">
        <f t="shared" si="105"/>
        <v>0</v>
      </c>
      <c r="X117" s="1">
        <f t="shared" si="106"/>
        <v>0</v>
      </c>
      <c r="Y117" s="1">
        <f t="shared" si="107"/>
        <v>0</v>
      </c>
      <c r="Z117" s="1">
        <f t="shared" si="108"/>
        <v>0</v>
      </c>
      <c r="AA117" s="1">
        <f t="shared" si="109"/>
        <v>0</v>
      </c>
      <c r="AB117" s="1">
        <f t="shared" si="110"/>
        <v>0</v>
      </c>
      <c r="AC117" s="1">
        <f t="shared" si="111"/>
        <v>0</v>
      </c>
      <c r="AD117" s="1">
        <f t="shared" si="112"/>
        <v>0</v>
      </c>
      <c r="AE117" s="1">
        <f t="shared" si="113"/>
        <v>0</v>
      </c>
      <c r="AF117" s="1">
        <f t="shared" si="114"/>
        <v>0</v>
      </c>
      <c r="AG117" s="1">
        <f t="shared" si="115"/>
        <v>0</v>
      </c>
      <c r="AH117" s="1">
        <f t="shared" si="116"/>
        <v>0</v>
      </c>
      <c r="AI117" s="1">
        <f t="shared" si="117"/>
        <v>0</v>
      </c>
      <c r="AJ117" s="1">
        <f t="shared" si="118"/>
        <v>0</v>
      </c>
      <c r="AK117" s="1">
        <f t="shared" si="119"/>
        <v>0</v>
      </c>
      <c r="AL117" s="1">
        <f t="shared" si="120"/>
        <v>0</v>
      </c>
      <c r="AM117" s="1">
        <f t="shared" si="121"/>
        <v>0</v>
      </c>
      <c r="AN117" s="1">
        <f t="shared" si="122"/>
        <v>0</v>
      </c>
      <c r="AO117" s="1">
        <f t="shared" si="123"/>
        <v>0</v>
      </c>
      <c r="AP117" s="1">
        <f t="shared" si="124"/>
        <v>0</v>
      </c>
    </row>
    <row r="118" spans="1:42" ht="23.1" customHeight="1">
      <c r="A118" s="3" t="s">
        <v>54</v>
      </c>
      <c r="B118" s="3" t="s">
        <v>145</v>
      </c>
      <c r="C118" s="4" t="s">
        <v>7</v>
      </c>
      <c r="D118" s="5">
        <v>62.1</v>
      </c>
      <c r="E118" s="5"/>
      <c r="F118" s="5">
        <f t="shared" si="95"/>
        <v>0</v>
      </c>
      <c r="G118" s="5"/>
      <c r="H118" s="5">
        <f t="shared" si="96"/>
        <v>0</v>
      </c>
      <c r="I118" s="5"/>
      <c r="J118" s="5">
        <f t="shared" si="97"/>
        <v>0</v>
      </c>
      <c r="K118" s="5">
        <f t="shared" si="98"/>
        <v>0</v>
      </c>
      <c r="L118" s="5">
        <f t="shared" si="99"/>
        <v>0</v>
      </c>
      <c r="M118" s="4"/>
      <c r="O118" s="1" t="str">
        <f>""</f>
        <v/>
      </c>
      <c r="P118" s="6" t="s">
        <v>50</v>
      </c>
      <c r="Q118" s="1">
        <v>1</v>
      </c>
      <c r="R118" s="1">
        <f t="shared" si="100"/>
        <v>0</v>
      </c>
      <c r="S118" s="1">
        <f t="shared" si="101"/>
        <v>0</v>
      </c>
      <c r="T118" s="1">
        <f t="shared" si="102"/>
        <v>0</v>
      </c>
      <c r="U118" s="1">
        <f t="shared" si="103"/>
        <v>0</v>
      </c>
      <c r="V118" s="1">
        <f t="shared" si="104"/>
        <v>0</v>
      </c>
      <c r="W118" s="1">
        <f t="shared" si="105"/>
        <v>0</v>
      </c>
      <c r="X118" s="1">
        <f t="shared" si="106"/>
        <v>0</v>
      </c>
      <c r="Y118" s="1">
        <f t="shared" si="107"/>
        <v>0</v>
      </c>
      <c r="Z118" s="1">
        <f t="shared" si="108"/>
        <v>0</v>
      </c>
      <c r="AA118" s="1">
        <f t="shared" si="109"/>
        <v>0</v>
      </c>
      <c r="AB118" s="1">
        <f t="shared" si="110"/>
        <v>0</v>
      </c>
      <c r="AC118" s="1">
        <f t="shared" si="111"/>
        <v>0</v>
      </c>
      <c r="AD118" s="1">
        <f t="shared" si="112"/>
        <v>0</v>
      </c>
      <c r="AE118" s="1">
        <f t="shared" si="113"/>
        <v>0</v>
      </c>
      <c r="AF118" s="1">
        <f t="shared" si="114"/>
        <v>0</v>
      </c>
      <c r="AG118" s="1">
        <f t="shared" si="115"/>
        <v>0</v>
      </c>
      <c r="AH118" s="1">
        <f t="shared" si="116"/>
        <v>0</v>
      </c>
      <c r="AI118" s="1">
        <f t="shared" si="117"/>
        <v>0</v>
      </c>
      <c r="AJ118" s="1">
        <f t="shared" si="118"/>
        <v>0</v>
      </c>
      <c r="AK118" s="1">
        <f t="shared" si="119"/>
        <v>0</v>
      </c>
      <c r="AL118" s="1">
        <f t="shared" si="120"/>
        <v>0</v>
      </c>
      <c r="AM118" s="1">
        <f t="shared" si="121"/>
        <v>0</v>
      </c>
      <c r="AN118" s="1">
        <f t="shared" si="122"/>
        <v>0</v>
      </c>
      <c r="AO118" s="1">
        <f t="shared" si="123"/>
        <v>0</v>
      </c>
      <c r="AP118" s="1">
        <f t="shared" si="124"/>
        <v>0</v>
      </c>
    </row>
    <row r="119" spans="1:42" ht="23.1" customHeight="1">
      <c r="A119" s="3" t="s">
        <v>54</v>
      </c>
      <c r="B119" s="3" t="s">
        <v>127</v>
      </c>
      <c r="C119" s="4" t="s">
        <v>7</v>
      </c>
      <c r="D119" s="5">
        <v>0.3</v>
      </c>
      <c r="E119" s="5"/>
      <c r="F119" s="5">
        <f t="shared" si="95"/>
        <v>0</v>
      </c>
      <c r="G119" s="5"/>
      <c r="H119" s="5">
        <f t="shared" si="96"/>
        <v>0</v>
      </c>
      <c r="I119" s="5"/>
      <c r="J119" s="5">
        <f t="shared" si="97"/>
        <v>0</v>
      </c>
      <c r="K119" s="5">
        <f t="shared" si="98"/>
        <v>0</v>
      </c>
      <c r="L119" s="5">
        <f t="shared" si="99"/>
        <v>0</v>
      </c>
      <c r="M119" s="4"/>
      <c r="O119" s="1" t="str">
        <f>""</f>
        <v/>
      </c>
      <c r="P119" s="6" t="s">
        <v>50</v>
      </c>
      <c r="Q119" s="1">
        <v>1</v>
      </c>
      <c r="R119" s="1">
        <f t="shared" si="100"/>
        <v>0</v>
      </c>
      <c r="S119" s="1">
        <f t="shared" si="101"/>
        <v>0</v>
      </c>
      <c r="T119" s="1">
        <f t="shared" si="102"/>
        <v>0</v>
      </c>
      <c r="U119" s="1">
        <f t="shared" si="103"/>
        <v>0</v>
      </c>
      <c r="V119" s="1">
        <f t="shared" si="104"/>
        <v>0</v>
      </c>
      <c r="W119" s="1">
        <f t="shared" si="105"/>
        <v>0</v>
      </c>
      <c r="X119" s="1">
        <f t="shared" si="106"/>
        <v>0</v>
      </c>
      <c r="Y119" s="1">
        <f t="shared" si="107"/>
        <v>0</v>
      </c>
      <c r="Z119" s="1">
        <f t="shared" si="108"/>
        <v>0</v>
      </c>
      <c r="AA119" s="1">
        <f t="shared" si="109"/>
        <v>0</v>
      </c>
      <c r="AB119" s="1">
        <f t="shared" si="110"/>
        <v>0</v>
      </c>
      <c r="AC119" s="1">
        <f t="shared" si="111"/>
        <v>0</v>
      </c>
      <c r="AD119" s="1">
        <f t="shared" si="112"/>
        <v>0</v>
      </c>
      <c r="AE119" s="1">
        <f t="shared" si="113"/>
        <v>0</v>
      </c>
      <c r="AF119" s="1">
        <f t="shared" si="114"/>
        <v>0</v>
      </c>
      <c r="AG119" s="1">
        <f t="shared" si="115"/>
        <v>0</v>
      </c>
      <c r="AH119" s="1">
        <f t="shared" si="116"/>
        <v>0</v>
      </c>
      <c r="AI119" s="1">
        <f t="shared" si="117"/>
        <v>0</v>
      </c>
      <c r="AJ119" s="1">
        <f t="shared" si="118"/>
        <v>0</v>
      </c>
      <c r="AK119" s="1">
        <f t="shared" si="119"/>
        <v>0</v>
      </c>
      <c r="AL119" s="1">
        <f t="shared" si="120"/>
        <v>0</v>
      </c>
      <c r="AM119" s="1">
        <f t="shared" si="121"/>
        <v>0</v>
      </c>
      <c r="AN119" s="1">
        <f t="shared" si="122"/>
        <v>0</v>
      </c>
      <c r="AO119" s="1">
        <f t="shared" si="123"/>
        <v>0</v>
      </c>
      <c r="AP119" s="1">
        <f t="shared" si="124"/>
        <v>0</v>
      </c>
    </row>
    <row r="120" spans="1:42" ht="23.1" customHeight="1">
      <c r="A120" s="3" t="s">
        <v>54</v>
      </c>
      <c r="B120" s="3" t="s">
        <v>64</v>
      </c>
      <c r="C120" s="4" t="s">
        <v>15</v>
      </c>
      <c r="D120" s="5">
        <v>13</v>
      </c>
      <c r="E120" s="5"/>
      <c r="F120" s="5">
        <f t="shared" si="95"/>
        <v>0</v>
      </c>
      <c r="G120" s="5"/>
      <c r="H120" s="5">
        <f t="shared" si="96"/>
        <v>0</v>
      </c>
      <c r="I120" s="5"/>
      <c r="J120" s="5">
        <f t="shared" si="97"/>
        <v>0</v>
      </c>
      <c r="K120" s="5">
        <f t="shared" si="98"/>
        <v>0</v>
      </c>
      <c r="L120" s="5">
        <f t="shared" si="99"/>
        <v>0</v>
      </c>
      <c r="M120" s="4"/>
      <c r="O120" s="1" t="str">
        <f>""</f>
        <v/>
      </c>
      <c r="P120" s="6" t="s">
        <v>50</v>
      </c>
      <c r="Q120" s="1">
        <v>1</v>
      </c>
      <c r="R120" s="1">
        <f t="shared" si="100"/>
        <v>0</v>
      </c>
      <c r="S120" s="1">
        <f t="shared" si="101"/>
        <v>0</v>
      </c>
      <c r="T120" s="1">
        <f t="shared" si="102"/>
        <v>0</v>
      </c>
      <c r="U120" s="1">
        <f t="shared" si="103"/>
        <v>0</v>
      </c>
      <c r="V120" s="1">
        <f t="shared" si="104"/>
        <v>0</v>
      </c>
      <c r="W120" s="1">
        <f t="shared" si="105"/>
        <v>0</v>
      </c>
      <c r="X120" s="1">
        <f t="shared" si="106"/>
        <v>0</v>
      </c>
      <c r="Y120" s="1">
        <f t="shared" si="107"/>
        <v>0</v>
      </c>
      <c r="Z120" s="1">
        <f t="shared" si="108"/>
        <v>0</v>
      </c>
      <c r="AA120" s="1">
        <f t="shared" si="109"/>
        <v>0</v>
      </c>
      <c r="AB120" s="1">
        <f t="shared" si="110"/>
        <v>0</v>
      </c>
      <c r="AC120" s="1">
        <f t="shared" si="111"/>
        <v>0</v>
      </c>
      <c r="AD120" s="1">
        <f t="shared" si="112"/>
        <v>0</v>
      </c>
      <c r="AE120" s="1">
        <f t="shared" si="113"/>
        <v>0</v>
      </c>
      <c r="AF120" s="1">
        <f t="shared" si="114"/>
        <v>0</v>
      </c>
      <c r="AG120" s="1">
        <f t="shared" si="115"/>
        <v>0</v>
      </c>
      <c r="AH120" s="1">
        <f t="shared" si="116"/>
        <v>0</v>
      </c>
      <c r="AI120" s="1">
        <f t="shared" si="117"/>
        <v>0</v>
      </c>
      <c r="AJ120" s="1">
        <f t="shared" si="118"/>
        <v>0</v>
      </c>
      <c r="AK120" s="1">
        <f t="shared" si="119"/>
        <v>0</v>
      </c>
      <c r="AL120" s="1">
        <f t="shared" si="120"/>
        <v>0</v>
      </c>
      <c r="AM120" s="1">
        <f t="shared" si="121"/>
        <v>0</v>
      </c>
      <c r="AN120" s="1">
        <f t="shared" si="122"/>
        <v>0</v>
      </c>
      <c r="AO120" s="1">
        <f t="shared" si="123"/>
        <v>0</v>
      </c>
      <c r="AP120" s="1">
        <f t="shared" si="124"/>
        <v>0</v>
      </c>
    </row>
    <row r="121" spans="1:42" ht="23.1" customHeight="1">
      <c r="A121" s="3" t="s">
        <v>54</v>
      </c>
      <c r="B121" s="3" t="s">
        <v>65</v>
      </c>
      <c r="C121" s="4" t="s">
        <v>15</v>
      </c>
      <c r="D121" s="5">
        <v>45</v>
      </c>
      <c r="E121" s="5"/>
      <c r="F121" s="5">
        <f t="shared" si="95"/>
        <v>0</v>
      </c>
      <c r="G121" s="5"/>
      <c r="H121" s="5">
        <f t="shared" si="96"/>
        <v>0</v>
      </c>
      <c r="I121" s="5"/>
      <c r="J121" s="5">
        <f t="shared" si="97"/>
        <v>0</v>
      </c>
      <c r="K121" s="5">
        <f t="shared" si="98"/>
        <v>0</v>
      </c>
      <c r="L121" s="5">
        <f t="shared" si="99"/>
        <v>0</v>
      </c>
      <c r="M121" s="4"/>
      <c r="O121" s="1" t="str">
        <f>""</f>
        <v/>
      </c>
      <c r="P121" s="6" t="s">
        <v>50</v>
      </c>
      <c r="Q121" s="1">
        <v>1</v>
      </c>
      <c r="R121" s="1">
        <f t="shared" si="100"/>
        <v>0</v>
      </c>
      <c r="S121" s="1">
        <f t="shared" si="101"/>
        <v>0</v>
      </c>
      <c r="T121" s="1">
        <f t="shared" si="102"/>
        <v>0</v>
      </c>
      <c r="U121" s="1">
        <f t="shared" si="103"/>
        <v>0</v>
      </c>
      <c r="V121" s="1">
        <f t="shared" si="104"/>
        <v>0</v>
      </c>
      <c r="W121" s="1">
        <f t="shared" si="105"/>
        <v>0</v>
      </c>
      <c r="X121" s="1">
        <f t="shared" si="106"/>
        <v>0</v>
      </c>
      <c r="Y121" s="1">
        <f t="shared" si="107"/>
        <v>0</v>
      </c>
      <c r="Z121" s="1">
        <f t="shared" si="108"/>
        <v>0</v>
      </c>
      <c r="AA121" s="1">
        <f t="shared" si="109"/>
        <v>0</v>
      </c>
      <c r="AB121" s="1">
        <f t="shared" si="110"/>
        <v>0</v>
      </c>
      <c r="AC121" s="1">
        <f t="shared" si="111"/>
        <v>0</v>
      </c>
      <c r="AD121" s="1">
        <f t="shared" si="112"/>
        <v>0</v>
      </c>
      <c r="AE121" s="1">
        <f t="shared" si="113"/>
        <v>0</v>
      </c>
      <c r="AF121" s="1">
        <f t="shared" si="114"/>
        <v>0</v>
      </c>
      <c r="AG121" s="1">
        <f t="shared" si="115"/>
        <v>0</v>
      </c>
      <c r="AH121" s="1">
        <f t="shared" si="116"/>
        <v>0</v>
      </c>
      <c r="AI121" s="1">
        <f t="shared" si="117"/>
        <v>0</v>
      </c>
      <c r="AJ121" s="1">
        <f t="shared" si="118"/>
        <v>0</v>
      </c>
      <c r="AK121" s="1">
        <f t="shared" si="119"/>
        <v>0</v>
      </c>
      <c r="AL121" s="1">
        <f t="shared" si="120"/>
        <v>0</v>
      </c>
      <c r="AM121" s="1">
        <f t="shared" si="121"/>
        <v>0</v>
      </c>
      <c r="AN121" s="1">
        <f t="shared" si="122"/>
        <v>0</v>
      </c>
      <c r="AO121" s="1">
        <f t="shared" si="123"/>
        <v>0</v>
      </c>
      <c r="AP121" s="1">
        <f t="shared" si="124"/>
        <v>0</v>
      </c>
    </row>
    <row r="122" spans="1:42" ht="23.1" customHeight="1">
      <c r="A122" s="3" t="s">
        <v>63</v>
      </c>
      <c r="B122" s="3" t="s">
        <v>146</v>
      </c>
      <c r="C122" s="4" t="s">
        <v>10</v>
      </c>
      <c r="D122" s="5">
        <v>8</v>
      </c>
      <c r="E122" s="5"/>
      <c r="F122" s="5">
        <f t="shared" si="95"/>
        <v>0</v>
      </c>
      <c r="G122" s="5"/>
      <c r="H122" s="5">
        <f t="shared" si="96"/>
        <v>0</v>
      </c>
      <c r="I122" s="5"/>
      <c r="J122" s="5">
        <f t="shared" si="97"/>
        <v>0</v>
      </c>
      <c r="K122" s="5">
        <f t="shared" si="98"/>
        <v>0</v>
      </c>
      <c r="L122" s="5">
        <f t="shared" si="99"/>
        <v>0</v>
      </c>
      <c r="M122" s="4"/>
      <c r="O122" s="1" t="str">
        <f>""</f>
        <v/>
      </c>
      <c r="P122" s="6" t="s">
        <v>50</v>
      </c>
      <c r="Q122" s="1">
        <v>1</v>
      </c>
      <c r="R122" s="1">
        <f t="shared" si="100"/>
        <v>0</v>
      </c>
      <c r="S122" s="1">
        <f t="shared" si="101"/>
        <v>0</v>
      </c>
      <c r="T122" s="1">
        <f t="shared" si="102"/>
        <v>0</v>
      </c>
      <c r="U122" s="1">
        <f t="shared" si="103"/>
        <v>0</v>
      </c>
      <c r="V122" s="1">
        <f t="shared" si="104"/>
        <v>0</v>
      </c>
      <c r="W122" s="1">
        <f t="shared" si="105"/>
        <v>0</v>
      </c>
      <c r="X122" s="1">
        <f t="shared" si="106"/>
        <v>0</v>
      </c>
      <c r="Y122" s="1">
        <f t="shared" si="107"/>
        <v>0</v>
      </c>
      <c r="Z122" s="1">
        <f t="shared" si="108"/>
        <v>0</v>
      </c>
      <c r="AA122" s="1">
        <f t="shared" si="109"/>
        <v>0</v>
      </c>
      <c r="AB122" s="1">
        <f t="shared" si="110"/>
        <v>0</v>
      </c>
      <c r="AC122" s="1">
        <f t="shared" si="111"/>
        <v>0</v>
      </c>
      <c r="AD122" s="1">
        <f t="shared" si="112"/>
        <v>0</v>
      </c>
      <c r="AE122" s="1">
        <f t="shared" si="113"/>
        <v>0</v>
      </c>
      <c r="AF122" s="1">
        <f t="shared" si="114"/>
        <v>0</v>
      </c>
      <c r="AG122" s="1">
        <f t="shared" si="115"/>
        <v>0</v>
      </c>
      <c r="AH122" s="1">
        <f t="shared" si="116"/>
        <v>0</v>
      </c>
      <c r="AI122" s="1">
        <f t="shared" si="117"/>
        <v>0</v>
      </c>
      <c r="AJ122" s="1">
        <f t="shared" si="118"/>
        <v>0</v>
      </c>
      <c r="AK122" s="1">
        <f t="shared" si="119"/>
        <v>0</v>
      </c>
      <c r="AL122" s="1">
        <f t="shared" si="120"/>
        <v>0</v>
      </c>
      <c r="AM122" s="1">
        <f t="shared" si="121"/>
        <v>0</v>
      </c>
      <c r="AN122" s="1">
        <f t="shared" si="122"/>
        <v>0</v>
      </c>
      <c r="AO122" s="1">
        <f t="shared" si="123"/>
        <v>0</v>
      </c>
      <c r="AP122" s="1">
        <f t="shared" si="124"/>
        <v>0</v>
      </c>
    </row>
    <row r="123" spans="1:42" ht="23.1" customHeight="1">
      <c r="A123" s="3" t="s">
        <v>66</v>
      </c>
      <c r="B123" s="3" t="s">
        <v>147</v>
      </c>
      <c r="C123" s="4" t="s">
        <v>10</v>
      </c>
      <c r="D123" s="5">
        <v>7</v>
      </c>
      <c r="E123" s="5"/>
      <c r="F123" s="5">
        <f t="shared" si="95"/>
        <v>0</v>
      </c>
      <c r="G123" s="5"/>
      <c r="H123" s="5">
        <f t="shared" si="96"/>
        <v>0</v>
      </c>
      <c r="I123" s="5"/>
      <c r="J123" s="5">
        <f t="shared" si="97"/>
        <v>0</v>
      </c>
      <c r="K123" s="5">
        <f t="shared" si="98"/>
        <v>0</v>
      </c>
      <c r="L123" s="5">
        <f t="shared" si="99"/>
        <v>0</v>
      </c>
      <c r="M123" s="4"/>
      <c r="O123" s="1" t="str">
        <f>""</f>
        <v/>
      </c>
      <c r="P123" s="6" t="s">
        <v>50</v>
      </c>
      <c r="Q123" s="1">
        <v>1</v>
      </c>
      <c r="R123" s="1">
        <f t="shared" si="100"/>
        <v>0</v>
      </c>
      <c r="S123" s="1">
        <f t="shared" si="101"/>
        <v>0</v>
      </c>
      <c r="T123" s="1">
        <f t="shared" si="102"/>
        <v>0</v>
      </c>
      <c r="U123" s="1">
        <f t="shared" si="103"/>
        <v>0</v>
      </c>
      <c r="V123" s="1">
        <f t="shared" si="104"/>
        <v>0</v>
      </c>
      <c r="W123" s="1">
        <f t="shared" si="105"/>
        <v>0</v>
      </c>
      <c r="X123" s="1">
        <f t="shared" si="106"/>
        <v>0</v>
      </c>
      <c r="Y123" s="1">
        <f t="shared" si="107"/>
        <v>0</v>
      </c>
      <c r="Z123" s="1">
        <f t="shared" si="108"/>
        <v>0</v>
      </c>
      <c r="AA123" s="1">
        <f t="shared" si="109"/>
        <v>0</v>
      </c>
      <c r="AB123" s="1">
        <f t="shared" si="110"/>
        <v>0</v>
      </c>
      <c r="AC123" s="1">
        <f t="shared" si="111"/>
        <v>0</v>
      </c>
      <c r="AD123" s="1">
        <f t="shared" si="112"/>
        <v>0</v>
      </c>
      <c r="AE123" s="1">
        <f t="shared" si="113"/>
        <v>0</v>
      </c>
      <c r="AF123" s="1">
        <f t="shared" si="114"/>
        <v>0</v>
      </c>
      <c r="AG123" s="1">
        <f t="shared" si="115"/>
        <v>0</v>
      </c>
      <c r="AH123" s="1">
        <f t="shared" si="116"/>
        <v>0</v>
      </c>
      <c r="AI123" s="1">
        <f t="shared" si="117"/>
        <v>0</v>
      </c>
      <c r="AJ123" s="1">
        <f t="shared" si="118"/>
        <v>0</v>
      </c>
      <c r="AK123" s="1">
        <f t="shared" si="119"/>
        <v>0</v>
      </c>
      <c r="AL123" s="1">
        <f t="shared" si="120"/>
        <v>0</v>
      </c>
      <c r="AM123" s="1">
        <f t="shared" si="121"/>
        <v>0</v>
      </c>
      <c r="AN123" s="1">
        <f t="shared" si="122"/>
        <v>0</v>
      </c>
      <c r="AO123" s="1">
        <f t="shared" si="123"/>
        <v>0</v>
      </c>
      <c r="AP123" s="1">
        <f t="shared" si="124"/>
        <v>0</v>
      </c>
    </row>
    <row r="124" spans="1:42" ht="23.1" customHeight="1">
      <c r="A124" s="3" t="s">
        <v>66</v>
      </c>
      <c r="B124" s="3" t="s">
        <v>148</v>
      </c>
      <c r="C124" s="4" t="s">
        <v>10</v>
      </c>
      <c r="D124" s="5">
        <v>19</v>
      </c>
      <c r="E124" s="5"/>
      <c r="F124" s="5">
        <f t="shared" si="95"/>
        <v>0</v>
      </c>
      <c r="G124" s="5"/>
      <c r="H124" s="5">
        <f t="shared" si="96"/>
        <v>0</v>
      </c>
      <c r="I124" s="5"/>
      <c r="J124" s="5">
        <f t="shared" si="97"/>
        <v>0</v>
      </c>
      <c r="K124" s="5">
        <f t="shared" si="98"/>
        <v>0</v>
      </c>
      <c r="L124" s="5">
        <f t="shared" si="99"/>
        <v>0</v>
      </c>
      <c r="M124" s="4"/>
      <c r="O124" s="1" t="str">
        <f>""</f>
        <v/>
      </c>
      <c r="P124" s="6" t="s">
        <v>50</v>
      </c>
      <c r="Q124" s="1">
        <v>1</v>
      </c>
      <c r="R124" s="1">
        <f t="shared" si="100"/>
        <v>0</v>
      </c>
      <c r="S124" s="1">
        <f t="shared" si="101"/>
        <v>0</v>
      </c>
      <c r="T124" s="1">
        <f t="shared" si="102"/>
        <v>0</v>
      </c>
      <c r="U124" s="1">
        <f t="shared" si="103"/>
        <v>0</v>
      </c>
      <c r="V124" s="1">
        <f t="shared" si="104"/>
        <v>0</v>
      </c>
      <c r="W124" s="1">
        <f t="shared" si="105"/>
        <v>0</v>
      </c>
      <c r="X124" s="1">
        <f t="shared" si="106"/>
        <v>0</v>
      </c>
      <c r="Y124" s="1">
        <f t="shared" si="107"/>
        <v>0</v>
      </c>
      <c r="Z124" s="1">
        <f t="shared" si="108"/>
        <v>0</v>
      </c>
      <c r="AA124" s="1">
        <f t="shared" si="109"/>
        <v>0</v>
      </c>
      <c r="AB124" s="1">
        <f t="shared" si="110"/>
        <v>0</v>
      </c>
      <c r="AC124" s="1">
        <f t="shared" si="111"/>
        <v>0</v>
      </c>
      <c r="AD124" s="1">
        <f t="shared" si="112"/>
        <v>0</v>
      </c>
      <c r="AE124" s="1">
        <f t="shared" si="113"/>
        <v>0</v>
      </c>
      <c r="AF124" s="1">
        <f t="shared" si="114"/>
        <v>0</v>
      </c>
      <c r="AG124" s="1">
        <f t="shared" si="115"/>
        <v>0</v>
      </c>
      <c r="AH124" s="1">
        <f t="shared" si="116"/>
        <v>0</v>
      </c>
      <c r="AI124" s="1">
        <f t="shared" si="117"/>
        <v>0</v>
      </c>
      <c r="AJ124" s="1">
        <f t="shared" si="118"/>
        <v>0</v>
      </c>
      <c r="AK124" s="1">
        <f t="shared" si="119"/>
        <v>0</v>
      </c>
      <c r="AL124" s="1">
        <f t="shared" si="120"/>
        <v>0</v>
      </c>
      <c r="AM124" s="1">
        <f t="shared" si="121"/>
        <v>0</v>
      </c>
      <c r="AN124" s="1">
        <f t="shared" si="122"/>
        <v>0</v>
      </c>
      <c r="AO124" s="1">
        <f t="shared" si="123"/>
        <v>0</v>
      </c>
      <c r="AP124" s="1">
        <f t="shared" si="124"/>
        <v>0</v>
      </c>
    </row>
    <row r="125" spans="1:42" ht="23.1" customHeight="1">
      <c r="A125" s="3" t="s">
        <v>66</v>
      </c>
      <c r="B125" s="3" t="s">
        <v>149</v>
      </c>
      <c r="C125" s="4" t="s">
        <v>10</v>
      </c>
      <c r="D125" s="5">
        <v>8</v>
      </c>
      <c r="E125" s="5"/>
      <c r="F125" s="5">
        <f t="shared" si="95"/>
        <v>0</v>
      </c>
      <c r="G125" s="5"/>
      <c r="H125" s="5">
        <f t="shared" si="96"/>
        <v>0</v>
      </c>
      <c r="I125" s="5"/>
      <c r="J125" s="5">
        <f t="shared" si="97"/>
        <v>0</v>
      </c>
      <c r="K125" s="5">
        <f t="shared" si="98"/>
        <v>0</v>
      </c>
      <c r="L125" s="5">
        <f t="shared" si="99"/>
        <v>0</v>
      </c>
      <c r="M125" s="4"/>
      <c r="O125" s="1" t="str">
        <f>""</f>
        <v/>
      </c>
      <c r="P125" s="6" t="s">
        <v>50</v>
      </c>
      <c r="Q125" s="1">
        <v>1</v>
      </c>
      <c r="R125" s="1">
        <f t="shared" si="100"/>
        <v>0</v>
      </c>
      <c r="S125" s="1">
        <f t="shared" si="101"/>
        <v>0</v>
      </c>
      <c r="T125" s="1">
        <f t="shared" si="102"/>
        <v>0</v>
      </c>
      <c r="U125" s="1">
        <f t="shared" si="103"/>
        <v>0</v>
      </c>
      <c r="V125" s="1">
        <f t="shared" si="104"/>
        <v>0</v>
      </c>
      <c r="W125" s="1">
        <f t="shared" si="105"/>
        <v>0</v>
      </c>
      <c r="X125" s="1">
        <f t="shared" si="106"/>
        <v>0</v>
      </c>
      <c r="Y125" s="1">
        <f t="shared" si="107"/>
        <v>0</v>
      </c>
      <c r="Z125" s="1">
        <f t="shared" si="108"/>
        <v>0</v>
      </c>
      <c r="AA125" s="1">
        <f t="shared" si="109"/>
        <v>0</v>
      </c>
      <c r="AB125" s="1">
        <f t="shared" si="110"/>
        <v>0</v>
      </c>
      <c r="AC125" s="1">
        <f t="shared" si="111"/>
        <v>0</v>
      </c>
      <c r="AD125" s="1">
        <f t="shared" si="112"/>
        <v>0</v>
      </c>
      <c r="AE125" s="1">
        <f t="shared" si="113"/>
        <v>0</v>
      </c>
      <c r="AF125" s="1">
        <f t="shared" si="114"/>
        <v>0</v>
      </c>
      <c r="AG125" s="1">
        <f t="shared" si="115"/>
        <v>0</v>
      </c>
      <c r="AH125" s="1">
        <f t="shared" si="116"/>
        <v>0</v>
      </c>
      <c r="AI125" s="1">
        <f t="shared" si="117"/>
        <v>0</v>
      </c>
      <c r="AJ125" s="1">
        <f t="shared" si="118"/>
        <v>0</v>
      </c>
      <c r="AK125" s="1">
        <f t="shared" si="119"/>
        <v>0</v>
      </c>
      <c r="AL125" s="1">
        <f t="shared" si="120"/>
        <v>0</v>
      </c>
      <c r="AM125" s="1">
        <f t="shared" si="121"/>
        <v>0</v>
      </c>
      <c r="AN125" s="1">
        <f t="shared" si="122"/>
        <v>0</v>
      </c>
      <c r="AO125" s="1">
        <f t="shared" si="123"/>
        <v>0</v>
      </c>
      <c r="AP125" s="1">
        <f t="shared" si="124"/>
        <v>0</v>
      </c>
    </row>
    <row r="126" spans="1:42" ht="23.1" customHeight="1">
      <c r="A126" s="3" t="s">
        <v>67</v>
      </c>
      <c r="B126" s="3" t="s">
        <v>150</v>
      </c>
      <c r="C126" s="4" t="s">
        <v>10</v>
      </c>
      <c r="D126" s="5">
        <v>99</v>
      </c>
      <c r="E126" s="5"/>
      <c r="F126" s="5">
        <f t="shared" si="95"/>
        <v>0</v>
      </c>
      <c r="G126" s="5"/>
      <c r="H126" s="5">
        <f t="shared" si="96"/>
        <v>0</v>
      </c>
      <c r="I126" s="5"/>
      <c r="J126" s="5">
        <f t="shared" si="97"/>
        <v>0</v>
      </c>
      <c r="K126" s="5">
        <f t="shared" si="98"/>
        <v>0</v>
      </c>
      <c r="L126" s="5">
        <f t="shared" si="99"/>
        <v>0</v>
      </c>
      <c r="M126" s="4"/>
      <c r="O126" s="1" t="str">
        <f>""</f>
        <v/>
      </c>
      <c r="P126" s="6" t="s">
        <v>50</v>
      </c>
      <c r="Q126" s="1">
        <v>1</v>
      </c>
      <c r="R126" s="1">
        <f t="shared" si="100"/>
        <v>0</v>
      </c>
      <c r="S126" s="1">
        <f t="shared" si="101"/>
        <v>0</v>
      </c>
      <c r="T126" s="1">
        <f t="shared" si="102"/>
        <v>0</v>
      </c>
      <c r="U126" s="1">
        <f t="shared" si="103"/>
        <v>0</v>
      </c>
      <c r="V126" s="1">
        <f t="shared" si="104"/>
        <v>0</v>
      </c>
      <c r="W126" s="1">
        <f t="shared" si="105"/>
        <v>0</v>
      </c>
      <c r="X126" s="1">
        <f t="shared" si="106"/>
        <v>0</v>
      </c>
      <c r="Y126" s="1">
        <f t="shared" si="107"/>
        <v>0</v>
      </c>
      <c r="Z126" s="1">
        <f t="shared" si="108"/>
        <v>0</v>
      </c>
      <c r="AA126" s="1">
        <f t="shared" si="109"/>
        <v>0</v>
      </c>
      <c r="AB126" s="1">
        <f t="shared" si="110"/>
        <v>0</v>
      </c>
      <c r="AC126" s="1">
        <f t="shared" si="111"/>
        <v>0</v>
      </c>
      <c r="AD126" s="1">
        <f t="shared" si="112"/>
        <v>0</v>
      </c>
      <c r="AE126" s="1">
        <f t="shared" si="113"/>
        <v>0</v>
      </c>
      <c r="AF126" s="1">
        <f t="shared" si="114"/>
        <v>0</v>
      </c>
      <c r="AG126" s="1">
        <f t="shared" si="115"/>
        <v>0</v>
      </c>
      <c r="AH126" s="1">
        <f t="shared" si="116"/>
        <v>0</v>
      </c>
      <c r="AI126" s="1">
        <f t="shared" si="117"/>
        <v>0</v>
      </c>
      <c r="AJ126" s="1">
        <f t="shared" si="118"/>
        <v>0</v>
      </c>
      <c r="AK126" s="1">
        <f t="shared" si="119"/>
        <v>0</v>
      </c>
      <c r="AL126" s="1">
        <f t="shared" si="120"/>
        <v>0</v>
      </c>
      <c r="AM126" s="1">
        <f t="shared" si="121"/>
        <v>0</v>
      </c>
      <c r="AN126" s="1">
        <f t="shared" si="122"/>
        <v>0</v>
      </c>
      <c r="AO126" s="1">
        <f t="shared" si="123"/>
        <v>0</v>
      </c>
      <c r="AP126" s="1">
        <f t="shared" si="124"/>
        <v>0</v>
      </c>
    </row>
    <row r="127" spans="1:42" ht="23.1" customHeight="1">
      <c r="A127" s="3" t="s">
        <v>68</v>
      </c>
      <c r="B127" s="3" t="s">
        <v>151</v>
      </c>
      <c r="C127" s="4" t="s">
        <v>7</v>
      </c>
      <c r="D127" s="5">
        <v>9</v>
      </c>
      <c r="E127" s="5"/>
      <c r="F127" s="5">
        <f t="shared" si="95"/>
        <v>0</v>
      </c>
      <c r="G127" s="5"/>
      <c r="H127" s="5">
        <f t="shared" si="96"/>
        <v>0</v>
      </c>
      <c r="I127" s="5"/>
      <c r="J127" s="5">
        <f t="shared" si="97"/>
        <v>0</v>
      </c>
      <c r="K127" s="5">
        <f t="shared" si="98"/>
        <v>0</v>
      </c>
      <c r="L127" s="5">
        <f t="shared" si="99"/>
        <v>0</v>
      </c>
      <c r="M127" s="4"/>
      <c r="O127" s="1" t="str">
        <f>""</f>
        <v/>
      </c>
      <c r="P127" s="6" t="s">
        <v>50</v>
      </c>
      <c r="Q127" s="1">
        <v>1</v>
      </c>
      <c r="R127" s="1">
        <f t="shared" si="100"/>
        <v>0</v>
      </c>
      <c r="S127" s="1">
        <f t="shared" si="101"/>
        <v>0</v>
      </c>
      <c r="T127" s="1">
        <f t="shared" si="102"/>
        <v>0</v>
      </c>
      <c r="U127" s="1">
        <f t="shared" si="103"/>
        <v>0</v>
      </c>
      <c r="V127" s="1">
        <f t="shared" si="104"/>
        <v>0</v>
      </c>
      <c r="W127" s="1">
        <f t="shared" si="105"/>
        <v>0</v>
      </c>
      <c r="X127" s="1">
        <f t="shared" si="106"/>
        <v>0</v>
      </c>
      <c r="Y127" s="1">
        <f t="shared" si="107"/>
        <v>0</v>
      </c>
      <c r="Z127" s="1">
        <f t="shared" si="108"/>
        <v>0</v>
      </c>
      <c r="AA127" s="1">
        <f t="shared" si="109"/>
        <v>0</v>
      </c>
      <c r="AB127" s="1">
        <f t="shared" si="110"/>
        <v>0</v>
      </c>
      <c r="AC127" s="1">
        <f t="shared" si="111"/>
        <v>0</v>
      </c>
      <c r="AD127" s="1">
        <f t="shared" si="112"/>
        <v>0</v>
      </c>
      <c r="AE127" s="1">
        <f t="shared" si="113"/>
        <v>0</v>
      </c>
      <c r="AF127" s="1">
        <f t="shared" si="114"/>
        <v>0</v>
      </c>
      <c r="AG127" s="1">
        <f t="shared" si="115"/>
        <v>0</v>
      </c>
      <c r="AH127" s="1">
        <f t="shared" si="116"/>
        <v>0</v>
      </c>
      <c r="AI127" s="1">
        <f t="shared" si="117"/>
        <v>0</v>
      </c>
      <c r="AJ127" s="1">
        <f t="shared" si="118"/>
        <v>0</v>
      </c>
      <c r="AK127" s="1">
        <f t="shared" si="119"/>
        <v>0</v>
      </c>
      <c r="AL127" s="1">
        <f t="shared" si="120"/>
        <v>0</v>
      </c>
      <c r="AM127" s="1">
        <f t="shared" si="121"/>
        <v>0</v>
      </c>
      <c r="AN127" s="1">
        <f t="shared" si="122"/>
        <v>0</v>
      </c>
      <c r="AO127" s="1">
        <f t="shared" si="123"/>
        <v>0</v>
      </c>
      <c r="AP127" s="1">
        <f t="shared" si="124"/>
        <v>0</v>
      </c>
    </row>
    <row r="128" spans="1:42" ht="23.1" customHeight="1">
      <c r="A128" s="3" t="s">
        <v>152</v>
      </c>
      <c r="B128" s="3" t="s">
        <v>153</v>
      </c>
      <c r="C128" s="4" t="s">
        <v>10</v>
      </c>
      <c r="D128" s="5">
        <v>5</v>
      </c>
      <c r="E128" s="5"/>
      <c r="F128" s="5">
        <f t="shared" si="95"/>
        <v>0</v>
      </c>
      <c r="G128" s="5"/>
      <c r="H128" s="5">
        <f t="shared" si="96"/>
        <v>0</v>
      </c>
      <c r="I128" s="5"/>
      <c r="J128" s="5">
        <f t="shared" si="97"/>
        <v>0</v>
      </c>
      <c r="K128" s="5">
        <f t="shared" si="98"/>
        <v>0</v>
      </c>
      <c r="L128" s="5">
        <f t="shared" si="99"/>
        <v>0</v>
      </c>
      <c r="M128" s="4"/>
      <c r="O128" s="1" t="str">
        <f>""</f>
        <v/>
      </c>
      <c r="P128" s="6" t="s">
        <v>50</v>
      </c>
      <c r="Q128" s="1">
        <v>1</v>
      </c>
      <c r="R128" s="1">
        <f t="shared" si="100"/>
        <v>0</v>
      </c>
      <c r="S128" s="1">
        <f t="shared" si="101"/>
        <v>0</v>
      </c>
      <c r="T128" s="1">
        <f t="shared" si="102"/>
        <v>0</v>
      </c>
      <c r="U128" s="1">
        <f t="shared" si="103"/>
        <v>0</v>
      </c>
      <c r="V128" s="1">
        <f t="shared" si="104"/>
        <v>0</v>
      </c>
      <c r="W128" s="1">
        <f t="shared" si="105"/>
        <v>0</v>
      </c>
      <c r="X128" s="1">
        <f t="shared" si="106"/>
        <v>0</v>
      </c>
      <c r="Y128" s="1">
        <f t="shared" si="107"/>
        <v>0</v>
      </c>
      <c r="Z128" s="1">
        <f t="shared" si="108"/>
        <v>0</v>
      </c>
      <c r="AA128" s="1">
        <f t="shared" si="109"/>
        <v>0</v>
      </c>
      <c r="AB128" s="1">
        <f t="shared" si="110"/>
        <v>0</v>
      </c>
      <c r="AC128" s="1">
        <f t="shared" si="111"/>
        <v>0</v>
      </c>
      <c r="AD128" s="1">
        <f t="shared" si="112"/>
        <v>0</v>
      </c>
      <c r="AE128" s="1">
        <f t="shared" si="113"/>
        <v>0</v>
      </c>
      <c r="AF128" s="1">
        <f t="shared" si="114"/>
        <v>0</v>
      </c>
      <c r="AG128" s="1">
        <f t="shared" si="115"/>
        <v>0</v>
      </c>
      <c r="AH128" s="1">
        <f t="shared" si="116"/>
        <v>0</v>
      </c>
      <c r="AI128" s="1">
        <f t="shared" si="117"/>
        <v>0</v>
      </c>
      <c r="AJ128" s="1">
        <f t="shared" si="118"/>
        <v>0</v>
      </c>
      <c r="AK128" s="1">
        <f t="shared" si="119"/>
        <v>0</v>
      </c>
      <c r="AL128" s="1">
        <f t="shared" si="120"/>
        <v>0</v>
      </c>
      <c r="AM128" s="1">
        <f t="shared" si="121"/>
        <v>0</v>
      </c>
      <c r="AN128" s="1">
        <f t="shared" si="122"/>
        <v>0</v>
      </c>
      <c r="AO128" s="1">
        <f t="shared" si="123"/>
        <v>0</v>
      </c>
      <c r="AP128" s="1">
        <f t="shared" si="124"/>
        <v>0</v>
      </c>
    </row>
    <row r="129" spans="1:42" ht="23.1" customHeight="1">
      <c r="A129" s="3" t="s">
        <v>152</v>
      </c>
      <c r="B129" s="3" t="s">
        <v>151</v>
      </c>
      <c r="C129" s="4" t="s">
        <v>10</v>
      </c>
      <c r="D129" s="5">
        <v>9</v>
      </c>
      <c r="E129" s="5"/>
      <c r="F129" s="5">
        <f t="shared" si="95"/>
        <v>0</v>
      </c>
      <c r="G129" s="5"/>
      <c r="H129" s="5">
        <f t="shared" si="96"/>
        <v>0</v>
      </c>
      <c r="I129" s="5"/>
      <c r="J129" s="5">
        <f t="shared" si="97"/>
        <v>0</v>
      </c>
      <c r="K129" s="5">
        <f t="shared" si="98"/>
        <v>0</v>
      </c>
      <c r="L129" s="5">
        <f t="shared" si="99"/>
        <v>0</v>
      </c>
      <c r="M129" s="4"/>
      <c r="O129" s="1" t="str">
        <f>""</f>
        <v/>
      </c>
      <c r="P129" s="6" t="s">
        <v>50</v>
      </c>
      <c r="Q129" s="1">
        <v>1</v>
      </c>
      <c r="R129" s="1">
        <f t="shared" si="100"/>
        <v>0</v>
      </c>
      <c r="S129" s="1">
        <f t="shared" si="101"/>
        <v>0</v>
      </c>
      <c r="T129" s="1">
        <f t="shared" si="102"/>
        <v>0</v>
      </c>
      <c r="U129" s="1">
        <f t="shared" si="103"/>
        <v>0</v>
      </c>
      <c r="V129" s="1">
        <f t="shared" si="104"/>
        <v>0</v>
      </c>
      <c r="W129" s="1">
        <f t="shared" si="105"/>
        <v>0</v>
      </c>
      <c r="X129" s="1">
        <f t="shared" si="106"/>
        <v>0</v>
      </c>
      <c r="Y129" s="1">
        <f t="shared" si="107"/>
        <v>0</v>
      </c>
      <c r="Z129" s="1">
        <f t="shared" si="108"/>
        <v>0</v>
      </c>
      <c r="AA129" s="1">
        <f t="shared" si="109"/>
        <v>0</v>
      </c>
      <c r="AB129" s="1">
        <f t="shared" si="110"/>
        <v>0</v>
      </c>
      <c r="AC129" s="1">
        <f t="shared" si="111"/>
        <v>0</v>
      </c>
      <c r="AD129" s="1">
        <f t="shared" si="112"/>
        <v>0</v>
      </c>
      <c r="AE129" s="1">
        <f t="shared" si="113"/>
        <v>0</v>
      </c>
      <c r="AF129" s="1">
        <f t="shared" si="114"/>
        <v>0</v>
      </c>
      <c r="AG129" s="1">
        <f t="shared" si="115"/>
        <v>0</v>
      </c>
      <c r="AH129" s="1">
        <f t="shared" si="116"/>
        <v>0</v>
      </c>
      <c r="AI129" s="1">
        <f t="shared" si="117"/>
        <v>0</v>
      </c>
      <c r="AJ129" s="1">
        <f t="shared" si="118"/>
        <v>0</v>
      </c>
      <c r="AK129" s="1">
        <f t="shared" si="119"/>
        <v>0</v>
      </c>
      <c r="AL129" s="1">
        <f t="shared" si="120"/>
        <v>0</v>
      </c>
      <c r="AM129" s="1">
        <f t="shared" si="121"/>
        <v>0</v>
      </c>
      <c r="AN129" s="1">
        <f t="shared" si="122"/>
        <v>0</v>
      </c>
      <c r="AO129" s="1">
        <f t="shared" si="123"/>
        <v>0</v>
      </c>
      <c r="AP129" s="1">
        <f t="shared" si="124"/>
        <v>0</v>
      </c>
    </row>
    <row r="130" spans="1:42" ht="23.1" customHeight="1">
      <c r="A130" s="3" t="s">
        <v>75</v>
      </c>
      <c r="B130" s="3" t="s">
        <v>76</v>
      </c>
      <c r="C130" s="4" t="s">
        <v>10</v>
      </c>
      <c r="D130" s="5">
        <v>0.6</v>
      </c>
      <c r="E130" s="5"/>
      <c r="F130" s="5">
        <f t="shared" si="95"/>
        <v>0</v>
      </c>
      <c r="G130" s="5"/>
      <c r="H130" s="5">
        <f t="shared" si="96"/>
        <v>0</v>
      </c>
      <c r="I130" s="5"/>
      <c r="J130" s="5">
        <f t="shared" si="97"/>
        <v>0</v>
      </c>
      <c r="K130" s="5">
        <f t="shared" si="98"/>
        <v>0</v>
      </c>
      <c r="L130" s="5">
        <f t="shared" si="99"/>
        <v>0</v>
      </c>
      <c r="M130" s="4"/>
      <c r="O130" s="1" t="str">
        <f>""</f>
        <v/>
      </c>
      <c r="P130" s="6" t="s">
        <v>50</v>
      </c>
      <c r="Q130" s="1">
        <v>1</v>
      </c>
      <c r="R130" s="1">
        <f t="shared" si="100"/>
        <v>0</v>
      </c>
      <c r="S130" s="1">
        <f t="shared" si="101"/>
        <v>0</v>
      </c>
      <c r="T130" s="1">
        <f t="shared" si="102"/>
        <v>0</v>
      </c>
      <c r="U130" s="1">
        <f t="shared" si="103"/>
        <v>0</v>
      </c>
      <c r="V130" s="1">
        <f t="shared" si="104"/>
        <v>0</v>
      </c>
      <c r="W130" s="1">
        <f t="shared" si="105"/>
        <v>0</v>
      </c>
      <c r="X130" s="1">
        <f t="shared" si="106"/>
        <v>0</v>
      </c>
      <c r="Y130" s="1">
        <f t="shared" si="107"/>
        <v>0</v>
      </c>
      <c r="Z130" s="1">
        <f t="shared" si="108"/>
        <v>0</v>
      </c>
      <c r="AA130" s="1">
        <f t="shared" si="109"/>
        <v>0</v>
      </c>
      <c r="AB130" s="1">
        <f t="shared" si="110"/>
        <v>0</v>
      </c>
      <c r="AC130" s="1">
        <f t="shared" si="111"/>
        <v>0</v>
      </c>
      <c r="AD130" s="1">
        <f t="shared" si="112"/>
        <v>0</v>
      </c>
      <c r="AE130" s="1">
        <f t="shared" si="113"/>
        <v>0</v>
      </c>
      <c r="AF130" s="1">
        <f t="shared" si="114"/>
        <v>0</v>
      </c>
      <c r="AG130" s="1">
        <f t="shared" si="115"/>
        <v>0</v>
      </c>
      <c r="AH130" s="1">
        <f t="shared" si="116"/>
        <v>0</v>
      </c>
      <c r="AI130" s="1">
        <f t="shared" si="117"/>
        <v>0</v>
      </c>
      <c r="AJ130" s="1">
        <f t="shared" si="118"/>
        <v>0</v>
      </c>
      <c r="AK130" s="1">
        <f t="shared" si="119"/>
        <v>0</v>
      </c>
      <c r="AL130" s="1">
        <f t="shared" si="120"/>
        <v>0</v>
      </c>
      <c r="AM130" s="1">
        <f t="shared" si="121"/>
        <v>0</v>
      </c>
      <c r="AN130" s="1">
        <f t="shared" si="122"/>
        <v>0</v>
      </c>
      <c r="AO130" s="1">
        <f t="shared" si="123"/>
        <v>0</v>
      </c>
      <c r="AP130" s="1">
        <f t="shared" si="124"/>
        <v>0</v>
      </c>
    </row>
    <row r="131" spans="1:42" ht="23.1" customHeight="1">
      <c r="A131" s="3" t="s">
        <v>154</v>
      </c>
      <c r="B131" s="3" t="s">
        <v>155</v>
      </c>
      <c r="C131" s="4" t="s">
        <v>15</v>
      </c>
      <c r="D131" s="5">
        <v>67</v>
      </c>
      <c r="E131" s="5"/>
      <c r="F131" s="5">
        <f t="shared" si="95"/>
        <v>0</v>
      </c>
      <c r="G131" s="5"/>
      <c r="H131" s="5">
        <f t="shared" si="96"/>
        <v>0</v>
      </c>
      <c r="I131" s="5"/>
      <c r="J131" s="5">
        <f t="shared" si="97"/>
        <v>0</v>
      </c>
      <c r="K131" s="5">
        <f t="shared" si="98"/>
        <v>0</v>
      </c>
      <c r="L131" s="5">
        <f t="shared" si="99"/>
        <v>0</v>
      </c>
      <c r="M131" s="4"/>
      <c r="O131" s="1" t="str">
        <f>""</f>
        <v/>
      </c>
      <c r="P131" s="6" t="s">
        <v>50</v>
      </c>
      <c r="Q131" s="1">
        <v>1</v>
      </c>
      <c r="R131" s="1">
        <f t="shared" si="100"/>
        <v>0</v>
      </c>
      <c r="S131" s="1">
        <f t="shared" si="101"/>
        <v>0</v>
      </c>
      <c r="T131" s="1">
        <f t="shared" si="102"/>
        <v>0</v>
      </c>
      <c r="U131" s="1">
        <f t="shared" si="103"/>
        <v>0</v>
      </c>
      <c r="V131" s="1">
        <f t="shared" si="104"/>
        <v>0</v>
      </c>
      <c r="W131" s="1">
        <f t="shared" si="105"/>
        <v>0</v>
      </c>
      <c r="X131" s="1">
        <f t="shared" si="106"/>
        <v>0</v>
      </c>
      <c r="Y131" s="1">
        <f t="shared" si="107"/>
        <v>0</v>
      </c>
      <c r="Z131" s="1">
        <f t="shared" si="108"/>
        <v>0</v>
      </c>
      <c r="AA131" s="1">
        <f t="shared" si="109"/>
        <v>0</v>
      </c>
      <c r="AB131" s="1">
        <f t="shared" si="110"/>
        <v>0</v>
      </c>
      <c r="AC131" s="1">
        <f t="shared" si="111"/>
        <v>0</v>
      </c>
      <c r="AD131" s="1">
        <f t="shared" si="112"/>
        <v>0</v>
      </c>
      <c r="AE131" s="1">
        <f t="shared" si="113"/>
        <v>0</v>
      </c>
      <c r="AF131" s="1">
        <f t="shared" si="114"/>
        <v>0</v>
      </c>
      <c r="AG131" s="1">
        <f t="shared" si="115"/>
        <v>0</v>
      </c>
      <c r="AH131" s="1">
        <f t="shared" si="116"/>
        <v>0</v>
      </c>
      <c r="AI131" s="1">
        <f t="shared" si="117"/>
        <v>0</v>
      </c>
      <c r="AJ131" s="1">
        <f t="shared" si="118"/>
        <v>0</v>
      </c>
      <c r="AK131" s="1">
        <f t="shared" si="119"/>
        <v>0</v>
      </c>
      <c r="AL131" s="1">
        <f t="shared" si="120"/>
        <v>0</v>
      </c>
      <c r="AM131" s="1">
        <f t="shared" si="121"/>
        <v>0</v>
      </c>
      <c r="AN131" s="1">
        <f t="shared" si="122"/>
        <v>0</v>
      </c>
      <c r="AO131" s="1">
        <f t="shared" si="123"/>
        <v>0</v>
      </c>
      <c r="AP131" s="1">
        <f t="shared" si="124"/>
        <v>0</v>
      </c>
    </row>
    <row r="132" spans="1:42" ht="23.1" customHeight="1">
      <c r="A132" s="3" t="s">
        <v>156</v>
      </c>
      <c r="B132" s="3" t="s">
        <v>157</v>
      </c>
      <c r="C132" s="4" t="s">
        <v>15</v>
      </c>
      <c r="D132" s="5">
        <v>31</v>
      </c>
      <c r="E132" s="5"/>
      <c r="F132" s="5">
        <f t="shared" si="95"/>
        <v>0</v>
      </c>
      <c r="G132" s="5"/>
      <c r="H132" s="5">
        <f t="shared" si="96"/>
        <v>0</v>
      </c>
      <c r="I132" s="5"/>
      <c r="J132" s="5">
        <f t="shared" si="97"/>
        <v>0</v>
      </c>
      <c r="K132" s="5">
        <f t="shared" si="98"/>
        <v>0</v>
      </c>
      <c r="L132" s="5">
        <f t="shared" si="99"/>
        <v>0</v>
      </c>
      <c r="M132" s="4"/>
      <c r="O132" s="1" t="str">
        <f>""</f>
        <v/>
      </c>
      <c r="P132" s="6" t="s">
        <v>50</v>
      </c>
      <c r="Q132" s="1">
        <v>1</v>
      </c>
      <c r="R132" s="1">
        <f t="shared" si="100"/>
        <v>0</v>
      </c>
      <c r="S132" s="1">
        <f t="shared" si="101"/>
        <v>0</v>
      </c>
      <c r="T132" s="1">
        <f t="shared" si="102"/>
        <v>0</v>
      </c>
      <c r="U132" s="1">
        <f t="shared" si="103"/>
        <v>0</v>
      </c>
      <c r="V132" s="1">
        <f t="shared" si="104"/>
        <v>0</v>
      </c>
      <c r="W132" s="1">
        <f t="shared" si="105"/>
        <v>0</v>
      </c>
      <c r="X132" s="1">
        <f t="shared" si="106"/>
        <v>0</v>
      </c>
      <c r="Y132" s="1">
        <f t="shared" si="107"/>
        <v>0</v>
      </c>
      <c r="Z132" s="1">
        <f t="shared" si="108"/>
        <v>0</v>
      </c>
      <c r="AA132" s="1">
        <f t="shared" si="109"/>
        <v>0</v>
      </c>
      <c r="AB132" s="1">
        <f t="shared" si="110"/>
        <v>0</v>
      </c>
      <c r="AC132" s="1">
        <f t="shared" si="111"/>
        <v>0</v>
      </c>
      <c r="AD132" s="1">
        <f t="shared" si="112"/>
        <v>0</v>
      </c>
      <c r="AE132" s="1">
        <f t="shared" si="113"/>
        <v>0</v>
      </c>
      <c r="AF132" s="1">
        <f t="shared" si="114"/>
        <v>0</v>
      </c>
      <c r="AG132" s="1">
        <f t="shared" si="115"/>
        <v>0</v>
      </c>
      <c r="AH132" s="1">
        <f t="shared" si="116"/>
        <v>0</v>
      </c>
      <c r="AI132" s="1">
        <f t="shared" si="117"/>
        <v>0</v>
      </c>
      <c r="AJ132" s="1">
        <f t="shared" si="118"/>
        <v>0</v>
      </c>
      <c r="AK132" s="1">
        <f t="shared" si="119"/>
        <v>0</v>
      </c>
      <c r="AL132" s="1">
        <f t="shared" si="120"/>
        <v>0</v>
      </c>
      <c r="AM132" s="1">
        <f t="shared" si="121"/>
        <v>0</v>
      </c>
      <c r="AN132" s="1">
        <f t="shared" si="122"/>
        <v>0</v>
      </c>
      <c r="AO132" s="1">
        <f t="shared" si="123"/>
        <v>0</v>
      </c>
      <c r="AP132" s="1">
        <f t="shared" si="124"/>
        <v>0</v>
      </c>
    </row>
    <row r="133" spans="1:42" ht="23.1" customHeight="1">
      <c r="A133" s="3" t="s">
        <v>121</v>
      </c>
      <c r="B133" s="3" t="s">
        <v>158</v>
      </c>
      <c r="C133" s="4" t="s">
        <v>15</v>
      </c>
      <c r="D133" s="5">
        <v>42</v>
      </c>
      <c r="E133" s="5"/>
      <c r="F133" s="5">
        <f t="shared" si="95"/>
        <v>0</v>
      </c>
      <c r="G133" s="5"/>
      <c r="H133" s="5">
        <f t="shared" si="96"/>
        <v>0</v>
      </c>
      <c r="I133" s="5"/>
      <c r="J133" s="5">
        <f t="shared" si="97"/>
        <v>0</v>
      </c>
      <c r="K133" s="5">
        <f t="shared" si="98"/>
        <v>0</v>
      </c>
      <c r="L133" s="5">
        <f t="shared" si="99"/>
        <v>0</v>
      </c>
      <c r="M133" s="4"/>
      <c r="O133" s="1" t="str">
        <f>""</f>
        <v/>
      </c>
      <c r="P133" s="6" t="s">
        <v>50</v>
      </c>
      <c r="Q133" s="1">
        <v>1</v>
      </c>
      <c r="R133" s="1">
        <f t="shared" si="100"/>
        <v>0</v>
      </c>
      <c r="S133" s="1">
        <f t="shared" si="101"/>
        <v>0</v>
      </c>
      <c r="T133" s="1">
        <f t="shared" si="102"/>
        <v>0</v>
      </c>
      <c r="U133" s="1">
        <f t="shared" si="103"/>
        <v>0</v>
      </c>
      <c r="V133" s="1">
        <f t="shared" si="104"/>
        <v>0</v>
      </c>
      <c r="W133" s="1">
        <f t="shared" si="105"/>
        <v>0</v>
      </c>
      <c r="X133" s="1">
        <f t="shared" si="106"/>
        <v>0</v>
      </c>
      <c r="Y133" s="1">
        <f t="shared" si="107"/>
        <v>0</v>
      </c>
      <c r="Z133" s="1">
        <f t="shared" si="108"/>
        <v>0</v>
      </c>
      <c r="AA133" s="1">
        <f t="shared" si="109"/>
        <v>0</v>
      </c>
      <c r="AB133" s="1">
        <f t="shared" si="110"/>
        <v>0</v>
      </c>
      <c r="AC133" s="1">
        <f t="shared" si="111"/>
        <v>0</v>
      </c>
      <c r="AD133" s="1">
        <f t="shared" si="112"/>
        <v>0</v>
      </c>
      <c r="AE133" s="1">
        <f t="shared" si="113"/>
        <v>0</v>
      </c>
      <c r="AF133" s="1">
        <f t="shared" si="114"/>
        <v>0</v>
      </c>
      <c r="AG133" s="1">
        <f t="shared" si="115"/>
        <v>0</v>
      </c>
      <c r="AH133" s="1">
        <f t="shared" si="116"/>
        <v>0</v>
      </c>
      <c r="AI133" s="1">
        <f t="shared" si="117"/>
        <v>0</v>
      </c>
      <c r="AJ133" s="1">
        <f t="shared" si="118"/>
        <v>0</v>
      </c>
      <c r="AK133" s="1">
        <f t="shared" si="119"/>
        <v>0</v>
      </c>
      <c r="AL133" s="1">
        <f t="shared" si="120"/>
        <v>0</v>
      </c>
      <c r="AM133" s="1">
        <f t="shared" si="121"/>
        <v>0</v>
      </c>
      <c r="AN133" s="1">
        <f t="shared" si="122"/>
        <v>0</v>
      </c>
      <c r="AO133" s="1">
        <f t="shared" si="123"/>
        <v>0</v>
      </c>
      <c r="AP133" s="1">
        <f t="shared" si="124"/>
        <v>0</v>
      </c>
    </row>
    <row r="134" spans="1:42" ht="23.1" customHeight="1">
      <c r="A134" s="7"/>
      <c r="B134" s="7"/>
      <c r="C134" s="8"/>
      <c r="D134" s="5"/>
      <c r="E134" s="5"/>
      <c r="F134" s="5"/>
      <c r="G134" s="5"/>
      <c r="H134" s="5"/>
      <c r="I134" s="5"/>
      <c r="J134" s="5"/>
      <c r="K134" s="5"/>
      <c r="L134" s="5"/>
      <c r="M134" s="8"/>
    </row>
    <row r="135" spans="1:42" ht="23.1" customHeight="1">
      <c r="A135" s="7"/>
      <c r="B135" s="7"/>
      <c r="C135" s="8"/>
      <c r="D135" s="5"/>
      <c r="E135" s="5"/>
      <c r="F135" s="5"/>
      <c r="G135" s="5"/>
      <c r="H135" s="5"/>
      <c r="I135" s="5"/>
      <c r="J135" s="5"/>
      <c r="K135" s="5"/>
      <c r="L135" s="5"/>
      <c r="M135" s="8"/>
    </row>
    <row r="136" spans="1:42" ht="23.1" customHeight="1">
      <c r="A136" s="7"/>
      <c r="B136" s="7"/>
      <c r="C136" s="8"/>
      <c r="D136" s="5"/>
      <c r="E136" s="5"/>
      <c r="F136" s="5"/>
      <c r="G136" s="5"/>
      <c r="H136" s="5"/>
      <c r="I136" s="5"/>
      <c r="J136" s="5"/>
      <c r="K136" s="5"/>
      <c r="L136" s="5"/>
      <c r="M136" s="8"/>
    </row>
    <row r="137" spans="1:42" ht="23.1" customHeight="1">
      <c r="A137" s="7"/>
      <c r="B137" s="7"/>
      <c r="C137" s="8"/>
      <c r="D137" s="5"/>
      <c r="E137" s="5"/>
      <c r="F137" s="5"/>
      <c r="G137" s="5"/>
      <c r="H137" s="5"/>
      <c r="I137" s="5"/>
      <c r="J137" s="5"/>
      <c r="K137" s="5"/>
      <c r="L137" s="5"/>
      <c r="M137" s="8"/>
    </row>
    <row r="138" spans="1:42" ht="23.1" customHeight="1">
      <c r="A138" s="7"/>
      <c r="B138" s="7"/>
      <c r="C138" s="8"/>
      <c r="D138" s="5"/>
      <c r="E138" s="5"/>
      <c r="F138" s="5"/>
      <c r="G138" s="5"/>
      <c r="H138" s="5"/>
      <c r="I138" s="5"/>
      <c r="J138" s="5"/>
      <c r="K138" s="5"/>
      <c r="L138" s="5"/>
      <c r="M138" s="8"/>
    </row>
    <row r="139" spans="1:42" ht="23.1" customHeight="1">
      <c r="A139" s="7"/>
      <c r="B139" s="7"/>
      <c r="C139" s="8"/>
      <c r="D139" s="5"/>
      <c r="E139" s="5"/>
      <c r="F139" s="5"/>
      <c r="G139" s="5"/>
      <c r="H139" s="5"/>
      <c r="I139" s="5"/>
      <c r="J139" s="5"/>
      <c r="K139" s="5"/>
      <c r="L139" s="5"/>
      <c r="M139" s="8"/>
    </row>
    <row r="140" spans="1:42" ht="23.1" customHeight="1">
      <c r="A140" s="7"/>
      <c r="B140" s="7"/>
      <c r="C140" s="8"/>
      <c r="D140" s="5"/>
      <c r="E140" s="5"/>
      <c r="F140" s="5"/>
      <c r="G140" s="5"/>
      <c r="H140" s="5"/>
      <c r="I140" s="5"/>
      <c r="J140" s="5"/>
      <c r="K140" s="5"/>
      <c r="L140" s="5"/>
      <c r="M140" s="8"/>
    </row>
    <row r="141" spans="1:42" ht="23.1" customHeight="1">
      <c r="A141" s="7"/>
      <c r="B141" s="7"/>
      <c r="C141" s="8"/>
      <c r="D141" s="5"/>
      <c r="E141" s="5"/>
      <c r="F141" s="5"/>
      <c r="G141" s="5"/>
      <c r="H141" s="5"/>
      <c r="I141" s="5"/>
      <c r="J141" s="5"/>
      <c r="K141" s="5"/>
      <c r="L141" s="5"/>
      <c r="M141" s="8"/>
    </row>
    <row r="142" spans="1:42" ht="23.1" customHeight="1">
      <c r="A142" s="7"/>
      <c r="B142" s="7"/>
      <c r="C142" s="8"/>
      <c r="D142" s="5"/>
      <c r="E142" s="5"/>
      <c r="F142" s="5"/>
      <c r="G142" s="5"/>
      <c r="H142" s="5"/>
      <c r="I142" s="5"/>
      <c r="J142" s="5"/>
      <c r="K142" s="5"/>
      <c r="L142" s="5"/>
      <c r="M142" s="8"/>
    </row>
    <row r="143" spans="1:42" ht="23.1" customHeight="1">
      <c r="A143" s="7"/>
      <c r="B143" s="7"/>
      <c r="C143" s="8"/>
      <c r="D143" s="5"/>
      <c r="E143" s="5"/>
      <c r="F143" s="5"/>
      <c r="G143" s="5"/>
      <c r="H143" s="5"/>
      <c r="I143" s="5"/>
      <c r="J143" s="5"/>
      <c r="K143" s="5"/>
      <c r="L143" s="5"/>
      <c r="M143" s="8"/>
    </row>
    <row r="144" spans="1:42" ht="23.1" customHeight="1">
      <c r="A144" s="7"/>
      <c r="B144" s="7"/>
      <c r="C144" s="8"/>
      <c r="D144" s="5"/>
      <c r="E144" s="5"/>
      <c r="F144" s="5"/>
      <c r="G144" s="5"/>
      <c r="H144" s="5"/>
      <c r="I144" s="5"/>
      <c r="J144" s="5"/>
      <c r="K144" s="5"/>
      <c r="L144" s="5"/>
      <c r="M144" s="8"/>
    </row>
    <row r="145" spans="1:45" ht="23.1" customHeight="1">
      <c r="A145" s="7"/>
      <c r="B145" s="7"/>
      <c r="C145" s="8"/>
      <c r="D145" s="5"/>
      <c r="E145" s="5"/>
      <c r="F145" s="5"/>
      <c r="G145" s="5"/>
      <c r="H145" s="5"/>
      <c r="I145" s="5"/>
      <c r="J145" s="5"/>
      <c r="K145" s="5"/>
      <c r="L145" s="5"/>
      <c r="M145" s="8"/>
    </row>
    <row r="146" spans="1:45" ht="23.1" customHeight="1">
      <c r="A146" s="7"/>
      <c r="B146" s="7"/>
      <c r="C146" s="8"/>
      <c r="D146" s="5"/>
      <c r="E146" s="5"/>
      <c r="F146" s="5"/>
      <c r="G146" s="5"/>
      <c r="H146" s="5"/>
      <c r="I146" s="5"/>
      <c r="J146" s="5"/>
      <c r="K146" s="5"/>
      <c r="L146" s="5"/>
      <c r="M146" s="8"/>
    </row>
    <row r="147" spans="1:45" ht="23.1" customHeight="1">
      <c r="A147" s="7"/>
      <c r="B147" s="7"/>
      <c r="C147" s="8"/>
      <c r="D147" s="5"/>
      <c r="E147" s="5"/>
      <c r="F147" s="5"/>
      <c r="G147" s="5"/>
      <c r="H147" s="5"/>
      <c r="I147" s="5"/>
      <c r="J147" s="5"/>
      <c r="K147" s="5"/>
      <c r="L147" s="5"/>
      <c r="M147" s="8"/>
    </row>
    <row r="148" spans="1:45" ht="23.1" customHeight="1">
      <c r="A148" s="9" t="s">
        <v>51</v>
      </c>
      <c r="B148" s="10"/>
      <c r="C148" s="11"/>
      <c r="D148" s="12"/>
      <c r="E148" s="12"/>
      <c r="F148" s="12">
        <f>ROUNDDOWN(SUMIF(Q114:Q147, "1", F114:F147), 0)</f>
        <v>0</v>
      </c>
      <c r="G148" s="12"/>
      <c r="H148" s="12">
        <f>ROUNDDOWN(SUMIF(Q114:Q147, "1", H114:H147), 0)</f>
        <v>0</v>
      </c>
      <c r="I148" s="12"/>
      <c r="J148" s="12">
        <f>ROUNDDOWN(SUMIF(Q114:Q147, "1", J114:J147), 0)</f>
        <v>0</v>
      </c>
      <c r="K148" s="12"/>
      <c r="L148" s="12">
        <f>F148+H148+J148</f>
        <v>0</v>
      </c>
      <c r="M148" s="11"/>
      <c r="R148" s="1">
        <f t="shared" ref="R148:AS148" si="125">ROUNDDOWN(SUM(R114:R133), 0)</f>
        <v>0</v>
      </c>
      <c r="S148" s="1">
        <f t="shared" si="125"/>
        <v>0</v>
      </c>
      <c r="T148" s="1">
        <f t="shared" si="125"/>
        <v>0</v>
      </c>
      <c r="U148" s="1">
        <f t="shared" si="125"/>
        <v>0</v>
      </c>
      <c r="V148" s="1">
        <f t="shared" si="125"/>
        <v>0</v>
      </c>
      <c r="W148" s="1">
        <f t="shared" si="125"/>
        <v>0</v>
      </c>
      <c r="X148" s="1">
        <f t="shared" si="125"/>
        <v>0</v>
      </c>
      <c r="Y148" s="1">
        <f t="shared" si="125"/>
        <v>0</v>
      </c>
      <c r="Z148" s="1">
        <f t="shared" si="125"/>
        <v>0</v>
      </c>
      <c r="AA148" s="1">
        <f t="shared" si="125"/>
        <v>0</v>
      </c>
      <c r="AB148" s="1">
        <f t="shared" si="125"/>
        <v>0</v>
      </c>
      <c r="AC148" s="1">
        <f t="shared" si="125"/>
        <v>0</v>
      </c>
      <c r="AD148" s="1">
        <f t="shared" si="125"/>
        <v>0</v>
      </c>
      <c r="AE148" s="1">
        <f t="shared" si="125"/>
        <v>0</v>
      </c>
      <c r="AF148" s="1">
        <f t="shared" si="125"/>
        <v>0</v>
      </c>
      <c r="AG148" s="1">
        <f t="shared" si="125"/>
        <v>0</v>
      </c>
      <c r="AH148" s="1">
        <f t="shared" si="125"/>
        <v>0</v>
      </c>
      <c r="AI148" s="1">
        <f t="shared" si="125"/>
        <v>0</v>
      </c>
      <c r="AJ148" s="1">
        <f t="shared" si="125"/>
        <v>0</v>
      </c>
      <c r="AK148" s="1">
        <f t="shared" si="125"/>
        <v>0</v>
      </c>
      <c r="AL148" s="1">
        <f t="shared" si="125"/>
        <v>0</v>
      </c>
      <c r="AM148" s="1">
        <f t="shared" si="125"/>
        <v>0</v>
      </c>
      <c r="AN148" s="1">
        <f t="shared" si="125"/>
        <v>0</v>
      </c>
      <c r="AO148" s="1">
        <f t="shared" si="125"/>
        <v>0</v>
      </c>
      <c r="AP148" s="1">
        <f t="shared" si="125"/>
        <v>0</v>
      </c>
      <c r="AQ148" s="1">
        <f t="shared" si="125"/>
        <v>0</v>
      </c>
      <c r="AR148" s="1">
        <f t="shared" si="125"/>
        <v>0</v>
      </c>
      <c r="AS148" s="1">
        <f t="shared" si="125"/>
        <v>0</v>
      </c>
    </row>
    <row r="149" spans="1:45" ht="23.1" customHeight="1">
      <c r="A149" s="68" t="s">
        <v>256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</row>
    <row r="150" spans="1:45" ht="23.1" customHeight="1">
      <c r="A150" s="3" t="s">
        <v>54</v>
      </c>
      <c r="B150" s="3" t="s">
        <v>159</v>
      </c>
      <c r="C150" s="4" t="s">
        <v>7</v>
      </c>
      <c r="D150" s="5">
        <v>115</v>
      </c>
      <c r="E150" s="5"/>
      <c r="F150" s="5">
        <f t="shared" ref="F150:F158" si="126">ROUNDDOWN(D150*E150, 0)</f>
        <v>0</v>
      </c>
      <c r="G150" s="5"/>
      <c r="H150" s="5">
        <f t="shared" ref="H150:H158" si="127">ROUNDDOWN(D150*G150, 0)</f>
        <v>0</v>
      </c>
      <c r="I150" s="5"/>
      <c r="J150" s="5">
        <f t="shared" ref="J150:J158" si="128">ROUNDDOWN(D150*I150, 0)</f>
        <v>0</v>
      </c>
      <c r="K150" s="5">
        <f t="shared" ref="K150:K158" si="129">E150+G150+I150</f>
        <v>0</v>
      </c>
      <c r="L150" s="5">
        <f t="shared" ref="L150:L158" si="130">F150+H150+J150</f>
        <v>0</v>
      </c>
      <c r="M150" s="4"/>
      <c r="O150" s="1" t="str">
        <f>""</f>
        <v/>
      </c>
      <c r="P150" s="6" t="s">
        <v>50</v>
      </c>
      <c r="Q150" s="1">
        <v>1</v>
      </c>
      <c r="R150" s="1">
        <f t="shared" ref="R150:R158" si="131">IF(P150="기계경비", J150, 0)</f>
        <v>0</v>
      </c>
      <c r="S150" s="1">
        <f t="shared" ref="S150:S158" si="132">IF(P150="운반비", J150, 0)</f>
        <v>0</v>
      </c>
      <c r="T150" s="1">
        <f t="shared" ref="T150:T158" si="133">IF(P150="작업부산물", F150, 0)</f>
        <v>0</v>
      </c>
      <c r="U150" s="1">
        <f t="shared" ref="U150:U158" si="134">IF(P150="관급", F150, 0)</f>
        <v>0</v>
      </c>
      <c r="V150" s="1">
        <f t="shared" ref="V150:V158" si="135">IF(P150="외주비", J150, 0)</f>
        <v>0</v>
      </c>
      <c r="W150" s="1">
        <f t="shared" ref="W150:W158" si="136">IF(P150="장비비", J150, 0)</f>
        <v>0</v>
      </c>
      <c r="X150" s="1">
        <f t="shared" ref="X150:X158" si="137">IF(P150="폐기물처리비", J150, 0)</f>
        <v>0</v>
      </c>
      <c r="Y150" s="1">
        <f t="shared" ref="Y150:Y158" si="138">IF(P150="가설비", J150, 0)</f>
        <v>0</v>
      </c>
      <c r="Z150" s="1">
        <f t="shared" ref="Z150:Z158" si="139">IF(P150="잡비제외분", F150, 0)</f>
        <v>0</v>
      </c>
      <c r="AA150" s="1">
        <f t="shared" ref="AA150:AA158" si="140">IF(P150="사급자재대", L150, 0)</f>
        <v>0</v>
      </c>
      <c r="AB150" s="1">
        <f t="shared" ref="AB150:AB158" si="141">IF(P150="관급자재대", L150, 0)</f>
        <v>0</v>
      </c>
      <c r="AC150" s="1">
        <f t="shared" ref="AC150:AC158" si="142">IF(P150="관급자관급자재대", L150, 0)</f>
        <v>0</v>
      </c>
      <c r="AD150" s="1">
        <f t="shared" ref="AD150:AD158" si="143">IF(P150="고철처리비", L150, 0)</f>
        <v>0</v>
      </c>
      <c r="AE150" s="1">
        <f t="shared" ref="AE150:AE158" si="144">IF(P150="안전관리비", L150, 0)</f>
        <v>0</v>
      </c>
      <c r="AF150" s="1">
        <f t="shared" ref="AF150:AF158" si="145">IF(P150="미확정설계공종", L150, 0)</f>
        <v>0</v>
      </c>
      <c r="AG150" s="1">
        <f t="shared" ref="AG150:AG158" si="146">IF(P150="품질시험비", L150, 0)</f>
        <v>0</v>
      </c>
      <c r="AH150" s="1">
        <f t="shared" ref="AH150:AH158" si="147">IF(P150="사용자항목6", L150, 0)</f>
        <v>0</v>
      </c>
      <c r="AI150" s="1">
        <f t="shared" ref="AI150:AI158" si="148">IF(P150="사용자항목7", L150, 0)</f>
        <v>0</v>
      </c>
      <c r="AJ150" s="1">
        <f t="shared" ref="AJ150:AJ158" si="149">IF(P150="사용자항목8", L150, 0)</f>
        <v>0</v>
      </c>
      <c r="AK150" s="1">
        <f t="shared" ref="AK150:AK158" si="150">IF(P150="사용자항목9", L150, 0)</f>
        <v>0</v>
      </c>
      <c r="AL150" s="1">
        <f t="shared" ref="AL150:AL158" si="151">IF(P150="사용자항목10", L150, 0)</f>
        <v>0</v>
      </c>
      <c r="AM150" s="1">
        <f t="shared" ref="AM150:AM158" si="152">IF(P150="사용자항목11", L150, 0)</f>
        <v>0</v>
      </c>
      <c r="AN150" s="1">
        <f t="shared" ref="AN150:AN158" si="153">IF(P150="사용자항목12", L150, 0)</f>
        <v>0</v>
      </c>
      <c r="AO150" s="1">
        <f t="shared" ref="AO150:AO158" si="154">IF(P150="사용자항목13", L150, 0)</f>
        <v>0</v>
      </c>
      <c r="AP150" s="1">
        <f t="shared" ref="AP150:AP158" si="155">IF(P150="사용자항목14", L150, 0)</f>
        <v>0</v>
      </c>
    </row>
    <row r="151" spans="1:45" ht="23.1" customHeight="1">
      <c r="A151" s="3" t="s">
        <v>54</v>
      </c>
      <c r="B151" s="3" t="s">
        <v>127</v>
      </c>
      <c r="C151" s="4" t="s">
        <v>7</v>
      </c>
      <c r="D151" s="5">
        <v>13.4</v>
      </c>
      <c r="E151" s="5"/>
      <c r="F151" s="5">
        <f t="shared" si="126"/>
        <v>0</v>
      </c>
      <c r="G151" s="5"/>
      <c r="H151" s="5">
        <f t="shared" si="127"/>
        <v>0</v>
      </c>
      <c r="I151" s="5"/>
      <c r="J151" s="5">
        <f t="shared" si="128"/>
        <v>0</v>
      </c>
      <c r="K151" s="5">
        <f t="shared" si="129"/>
        <v>0</v>
      </c>
      <c r="L151" s="5">
        <f t="shared" si="130"/>
        <v>0</v>
      </c>
      <c r="M151" s="4"/>
      <c r="O151" s="1" t="str">
        <f>""</f>
        <v/>
      </c>
      <c r="P151" s="6" t="s">
        <v>50</v>
      </c>
      <c r="Q151" s="1">
        <v>1</v>
      </c>
      <c r="R151" s="1">
        <f t="shared" si="131"/>
        <v>0</v>
      </c>
      <c r="S151" s="1">
        <f t="shared" si="132"/>
        <v>0</v>
      </c>
      <c r="T151" s="1">
        <f t="shared" si="133"/>
        <v>0</v>
      </c>
      <c r="U151" s="1">
        <f t="shared" si="134"/>
        <v>0</v>
      </c>
      <c r="V151" s="1">
        <f t="shared" si="135"/>
        <v>0</v>
      </c>
      <c r="W151" s="1">
        <f t="shared" si="136"/>
        <v>0</v>
      </c>
      <c r="X151" s="1">
        <f t="shared" si="137"/>
        <v>0</v>
      </c>
      <c r="Y151" s="1">
        <f t="shared" si="138"/>
        <v>0</v>
      </c>
      <c r="Z151" s="1">
        <f t="shared" si="139"/>
        <v>0</v>
      </c>
      <c r="AA151" s="1">
        <f t="shared" si="140"/>
        <v>0</v>
      </c>
      <c r="AB151" s="1">
        <f t="shared" si="141"/>
        <v>0</v>
      </c>
      <c r="AC151" s="1">
        <f t="shared" si="142"/>
        <v>0</v>
      </c>
      <c r="AD151" s="1">
        <f t="shared" si="143"/>
        <v>0</v>
      </c>
      <c r="AE151" s="1">
        <f t="shared" si="144"/>
        <v>0</v>
      </c>
      <c r="AF151" s="1">
        <f t="shared" si="145"/>
        <v>0</v>
      </c>
      <c r="AG151" s="1">
        <f t="shared" si="146"/>
        <v>0</v>
      </c>
      <c r="AH151" s="1">
        <f t="shared" si="147"/>
        <v>0</v>
      </c>
      <c r="AI151" s="1">
        <f t="shared" si="148"/>
        <v>0</v>
      </c>
      <c r="AJ151" s="1">
        <f t="shared" si="149"/>
        <v>0</v>
      </c>
      <c r="AK151" s="1">
        <f t="shared" si="150"/>
        <v>0</v>
      </c>
      <c r="AL151" s="1">
        <f t="shared" si="151"/>
        <v>0</v>
      </c>
      <c r="AM151" s="1">
        <f t="shared" si="152"/>
        <v>0</v>
      </c>
      <c r="AN151" s="1">
        <f t="shared" si="153"/>
        <v>0</v>
      </c>
      <c r="AO151" s="1">
        <f t="shared" si="154"/>
        <v>0</v>
      </c>
      <c r="AP151" s="1">
        <f t="shared" si="155"/>
        <v>0</v>
      </c>
    </row>
    <row r="152" spans="1:45" ht="23.1" customHeight="1">
      <c r="A152" s="3" t="s">
        <v>54</v>
      </c>
      <c r="B152" s="3" t="s">
        <v>160</v>
      </c>
      <c r="C152" s="4" t="s">
        <v>7</v>
      </c>
      <c r="D152" s="5">
        <v>55</v>
      </c>
      <c r="E152" s="5"/>
      <c r="F152" s="5">
        <f t="shared" si="126"/>
        <v>0</v>
      </c>
      <c r="G152" s="5"/>
      <c r="H152" s="5">
        <f t="shared" si="127"/>
        <v>0</v>
      </c>
      <c r="I152" s="5"/>
      <c r="J152" s="5">
        <f t="shared" si="128"/>
        <v>0</v>
      </c>
      <c r="K152" s="5">
        <f t="shared" si="129"/>
        <v>0</v>
      </c>
      <c r="L152" s="5">
        <f t="shared" si="130"/>
        <v>0</v>
      </c>
      <c r="M152" s="4"/>
      <c r="O152" s="1" t="str">
        <f>""</f>
        <v/>
      </c>
      <c r="P152" s="6" t="s">
        <v>50</v>
      </c>
      <c r="Q152" s="1">
        <v>1</v>
      </c>
      <c r="R152" s="1">
        <f t="shared" si="131"/>
        <v>0</v>
      </c>
      <c r="S152" s="1">
        <f t="shared" si="132"/>
        <v>0</v>
      </c>
      <c r="T152" s="1">
        <f t="shared" si="133"/>
        <v>0</v>
      </c>
      <c r="U152" s="1">
        <f t="shared" si="134"/>
        <v>0</v>
      </c>
      <c r="V152" s="1">
        <f t="shared" si="135"/>
        <v>0</v>
      </c>
      <c r="W152" s="1">
        <f t="shared" si="136"/>
        <v>0</v>
      </c>
      <c r="X152" s="1">
        <f t="shared" si="137"/>
        <v>0</v>
      </c>
      <c r="Y152" s="1">
        <f t="shared" si="138"/>
        <v>0</v>
      </c>
      <c r="Z152" s="1">
        <f t="shared" si="139"/>
        <v>0</v>
      </c>
      <c r="AA152" s="1">
        <f t="shared" si="140"/>
        <v>0</v>
      </c>
      <c r="AB152" s="1">
        <f t="shared" si="141"/>
        <v>0</v>
      </c>
      <c r="AC152" s="1">
        <f t="shared" si="142"/>
        <v>0</v>
      </c>
      <c r="AD152" s="1">
        <f t="shared" si="143"/>
        <v>0</v>
      </c>
      <c r="AE152" s="1">
        <f t="shared" si="144"/>
        <v>0</v>
      </c>
      <c r="AF152" s="1">
        <f t="shared" si="145"/>
        <v>0</v>
      </c>
      <c r="AG152" s="1">
        <f t="shared" si="146"/>
        <v>0</v>
      </c>
      <c r="AH152" s="1">
        <f t="shared" si="147"/>
        <v>0</v>
      </c>
      <c r="AI152" s="1">
        <f t="shared" si="148"/>
        <v>0</v>
      </c>
      <c r="AJ152" s="1">
        <f t="shared" si="149"/>
        <v>0</v>
      </c>
      <c r="AK152" s="1">
        <f t="shared" si="150"/>
        <v>0</v>
      </c>
      <c r="AL152" s="1">
        <f t="shared" si="151"/>
        <v>0</v>
      </c>
      <c r="AM152" s="1">
        <f t="shared" si="152"/>
        <v>0</v>
      </c>
      <c r="AN152" s="1">
        <f t="shared" si="153"/>
        <v>0</v>
      </c>
      <c r="AO152" s="1">
        <f t="shared" si="154"/>
        <v>0</v>
      </c>
      <c r="AP152" s="1">
        <f t="shared" si="155"/>
        <v>0</v>
      </c>
    </row>
    <row r="153" spans="1:45" ht="23.1" customHeight="1">
      <c r="A153" s="3" t="s">
        <v>69</v>
      </c>
      <c r="B153" s="3" t="s">
        <v>161</v>
      </c>
      <c r="C153" s="4" t="s">
        <v>10</v>
      </c>
      <c r="D153" s="5">
        <v>169</v>
      </c>
      <c r="E153" s="5"/>
      <c r="F153" s="5">
        <f t="shared" si="126"/>
        <v>0</v>
      </c>
      <c r="G153" s="5"/>
      <c r="H153" s="5">
        <f t="shared" si="127"/>
        <v>0</v>
      </c>
      <c r="I153" s="5"/>
      <c r="J153" s="5">
        <f t="shared" si="128"/>
        <v>0</v>
      </c>
      <c r="K153" s="5">
        <f t="shared" si="129"/>
        <v>0</v>
      </c>
      <c r="L153" s="5">
        <f t="shared" si="130"/>
        <v>0</v>
      </c>
      <c r="M153" s="4"/>
      <c r="O153" s="1" t="str">
        <f>""</f>
        <v/>
      </c>
      <c r="P153" s="6" t="s">
        <v>50</v>
      </c>
      <c r="Q153" s="1">
        <v>1</v>
      </c>
      <c r="R153" s="1">
        <f t="shared" si="131"/>
        <v>0</v>
      </c>
      <c r="S153" s="1">
        <f t="shared" si="132"/>
        <v>0</v>
      </c>
      <c r="T153" s="1">
        <f t="shared" si="133"/>
        <v>0</v>
      </c>
      <c r="U153" s="1">
        <f t="shared" si="134"/>
        <v>0</v>
      </c>
      <c r="V153" s="1">
        <f t="shared" si="135"/>
        <v>0</v>
      </c>
      <c r="W153" s="1">
        <f t="shared" si="136"/>
        <v>0</v>
      </c>
      <c r="X153" s="1">
        <f t="shared" si="137"/>
        <v>0</v>
      </c>
      <c r="Y153" s="1">
        <f t="shared" si="138"/>
        <v>0</v>
      </c>
      <c r="Z153" s="1">
        <f t="shared" si="139"/>
        <v>0</v>
      </c>
      <c r="AA153" s="1">
        <f t="shared" si="140"/>
        <v>0</v>
      </c>
      <c r="AB153" s="1">
        <f t="shared" si="141"/>
        <v>0</v>
      </c>
      <c r="AC153" s="1">
        <f t="shared" si="142"/>
        <v>0</v>
      </c>
      <c r="AD153" s="1">
        <f t="shared" si="143"/>
        <v>0</v>
      </c>
      <c r="AE153" s="1">
        <f t="shared" si="144"/>
        <v>0</v>
      </c>
      <c r="AF153" s="1">
        <f t="shared" si="145"/>
        <v>0</v>
      </c>
      <c r="AG153" s="1">
        <f t="shared" si="146"/>
        <v>0</v>
      </c>
      <c r="AH153" s="1">
        <f t="shared" si="147"/>
        <v>0</v>
      </c>
      <c r="AI153" s="1">
        <f t="shared" si="148"/>
        <v>0</v>
      </c>
      <c r="AJ153" s="1">
        <f t="shared" si="149"/>
        <v>0</v>
      </c>
      <c r="AK153" s="1">
        <f t="shared" si="150"/>
        <v>0</v>
      </c>
      <c r="AL153" s="1">
        <f t="shared" si="151"/>
        <v>0</v>
      </c>
      <c r="AM153" s="1">
        <f t="shared" si="152"/>
        <v>0</v>
      </c>
      <c r="AN153" s="1">
        <f t="shared" si="153"/>
        <v>0</v>
      </c>
      <c r="AO153" s="1">
        <f t="shared" si="154"/>
        <v>0</v>
      </c>
      <c r="AP153" s="1">
        <f t="shared" si="155"/>
        <v>0</v>
      </c>
    </row>
    <row r="154" spans="1:45" ht="23.1" customHeight="1">
      <c r="A154" s="3" t="s">
        <v>67</v>
      </c>
      <c r="B154" s="3" t="s">
        <v>162</v>
      </c>
      <c r="C154" s="4" t="s">
        <v>10</v>
      </c>
      <c r="D154" s="5">
        <v>169</v>
      </c>
      <c r="E154" s="5"/>
      <c r="F154" s="5">
        <f t="shared" si="126"/>
        <v>0</v>
      </c>
      <c r="G154" s="5"/>
      <c r="H154" s="5">
        <f t="shared" si="127"/>
        <v>0</v>
      </c>
      <c r="I154" s="5"/>
      <c r="J154" s="5">
        <f t="shared" si="128"/>
        <v>0</v>
      </c>
      <c r="K154" s="5">
        <f t="shared" si="129"/>
        <v>0</v>
      </c>
      <c r="L154" s="5">
        <f t="shared" si="130"/>
        <v>0</v>
      </c>
      <c r="M154" s="4"/>
      <c r="O154" s="1" t="str">
        <f>""</f>
        <v/>
      </c>
      <c r="P154" s="6" t="s">
        <v>50</v>
      </c>
      <c r="Q154" s="1">
        <v>1</v>
      </c>
      <c r="R154" s="1">
        <f t="shared" si="131"/>
        <v>0</v>
      </c>
      <c r="S154" s="1">
        <f t="shared" si="132"/>
        <v>0</v>
      </c>
      <c r="T154" s="1">
        <f t="shared" si="133"/>
        <v>0</v>
      </c>
      <c r="U154" s="1">
        <f t="shared" si="134"/>
        <v>0</v>
      </c>
      <c r="V154" s="1">
        <f t="shared" si="135"/>
        <v>0</v>
      </c>
      <c r="W154" s="1">
        <f t="shared" si="136"/>
        <v>0</v>
      </c>
      <c r="X154" s="1">
        <f t="shared" si="137"/>
        <v>0</v>
      </c>
      <c r="Y154" s="1">
        <f t="shared" si="138"/>
        <v>0</v>
      </c>
      <c r="Z154" s="1">
        <f t="shared" si="139"/>
        <v>0</v>
      </c>
      <c r="AA154" s="1">
        <f t="shared" si="140"/>
        <v>0</v>
      </c>
      <c r="AB154" s="1">
        <f t="shared" si="141"/>
        <v>0</v>
      </c>
      <c r="AC154" s="1">
        <f t="shared" si="142"/>
        <v>0</v>
      </c>
      <c r="AD154" s="1">
        <f t="shared" si="143"/>
        <v>0</v>
      </c>
      <c r="AE154" s="1">
        <f t="shared" si="144"/>
        <v>0</v>
      </c>
      <c r="AF154" s="1">
        <f t="shared" si="145"/>
        <v>0</v>
      </c>
      <c r="AG154" s="1">
        <f t="shared" si="146"/>
        <v>0</v>
      </c>
      <c r="AH154" s="1">
        <f t="shared" si="147"/>
        <v>0</v>
      </c>
      <c r="AI154" s="1">
        <f t="shared" si="148"/>
        <v>0</v>
      </c>
      <c r="AJ154" s="1">
        <f t="shared" si="149"/>
        <v>0</v>
      </c>
      <c r="AK154" s="1">
        <f t="shared" si="150"/>
        <v>0</v>
      </c>
      <c r="AL154" s="1">
        <f t="shared" si="151"/>
        <v>0</v>
      </c>
      <c r="AM154" s="1">
        <f t="shared" si="152"/>
        <v>0</v>
      </c>
      <c r="AN154" s="1">
        <f t="shared" si="153"/>
        <v>0</v>
      </c>
      <c r="AO154" s="1">
        <f t="shared" si="154"/>
        <v>0</v>
      </c>
      <c r="AP154" s="1">
        <f t="shared" si="155"/>
        <v>0</v>
      </c>
    </row>
    <row r="155" spans="1:45" ht="23.1" customHeight="1">
      <c r="A155" s="3" t="s">
        <v>75</v>
      </c>
      <c r="B155" s="3" t="s">
        <v>76</v>
      </c>
      <c r="C155" s="4" t="s">
        <v>10</v>
      </c>
      <c r="D155" s="5">
        <v>11.2</v>
      </c>
      <c r="E155" s="5"/>
      <c r="F155" s="5">
        <f t="shared" si="126"/>
        <v>0</v>
      </c>
      <c r="G155" s="5"/>
      <c r="H155" s="5">
        <f t="shared" si="127"/>
        <v>0</v>
      </c>
      <c r="I155" s="5"/>
      <c r="J155" s="5">
        <f t="shared" si="128"/>
        <v>0</v>
      </c>
      <c r="K155" s="5">
        <f t="shared" si="129"/>
        <v>0</v>
      </c>
      <c r="L155" s="5">
        <f t="shared" si="130"/>
        <v>0</v>
      </c>
      <c r="M155" s="4"/>
      <c r="O155" s="1" t="str">
        <f>""</f>
        <v/>
      </c>
      <c r="P155" s="6" t="s">
        <v>50</v>
      </c>
      <c r="Q155" s="1">
        <v>1</v>
      </c>
      <c r="R155" s="1">
        <f t="shared" si="131"/>
        <v>0</v>
      </c>
      <c r="S155" s="1">
        <f t="shared" si="132"/>
        <v>0</v>
      </c>
      <c r="T155" s="1">
        <f t="shared" si="133"/>
        <v>0</v>
      </c>
      <c r="U155" s="1">
        <f t="shared" si="134"/>
        <v>0</v>
      </c>
      <c r="V155" s="1">
        <f t="shared" si="135"/>
        <v>0</v>
      </c>
      <c r="W155" s="1">
        <f t="shared" si="136"/>
        <v>0</v>
      </c>
      <c r="X155" s="1">
        <f t="shared" si="137"/>
        <v>0</v>
      </c>
      <c r="Y155" s="1">
        <f t="shared" si="138"/>
        <v>0</v>
      </c>
      <c r="Z155" s="1">
        <f t="shared" si="139"/>
        <v>0</v>
      </c>
      <c r="AA155" s="1">
        <f t="shared" si="140"/>
        <v>0</v>
      </c>
      <c r="AB155" s="1">
        <f t="shared" si="141"/>
        <v>0</v>
      </c>
      <c r="AC155" s="1">
        <f t="shared" si="142"/>
        <v>0</v>
      </c>
      <c r="AD155" s="1">
        <f t="shared" si="143"/>
        <v>0</v>
      </c>
      <c r="AE155" s="1">
        <f t="shared" si="144"/>
        <v>0</v>
      </c>
      <c r="AF155" s="1">
        <f t="shared" si="145"/>
        <v>0</v>
      </c>
      <c r="AG155" s="1">
        <f t="shared" si="146"/>
        <v>0</v>
      </c>
      <c r="AH155" s="1">
        <f t="shared" si="147"/>
        <v>0</v>
      </c>
      <c r="AI155" s="1">
        <f t="shared" si="148"/>
        <v>0</v>
      </c>
      <c r="AJ155" s="1">
        <f t="shared" si="149"/>
        <v>0</v>
      </c>
      <c r="AK155" s="1">
        <f t="shared" si="150"/>
        <v>0</v>
      </c>
      <c r="AL155" s="1">
        <f t="shared" si="151"/>
        <v>0</v>
      </c>
      <c r="AM155" s="1">
        <f t="shared" si="152"/>
        <v>0</v>
      </c>
      <c r="AN155" s="1">
        <f t="shared" si="153"/>
        <v>0</v>
      </c>
      <c r="AO155" s="1">
        <f t="shared" si="154"/>
        <v>0</v>
      </c>
      <c r="AP155" s="1">
        <f t="shared" si="155"/>
        <v>0</v>
      </c>
    </row>
    <row r="156" spans="1:45" ht="23.1" customHeight="1">
      <c r="A156" s="3" t="s">
        <v>163</v>
      </c>
      <c r="B156" s="3" t="s">
        <v>164</v>
      </c>
      <c r="C156" s="4" t="s">
        <v>72</v>
      </c>
      <c r="D156" s="5">
        <v>3</v>
      </c>
      <c r="E156" s="5"/>
      <c r="F156" s="5">
        <f t="shared" si="126"/>
        <v>0</v>
      </c>
      <c r="G156" s="5"/>
      <c r="H156" s="5">
        <f t="shared" si="127"/>
        <v>0</v>
      </c>
      <c r="I156" s="5"/>
      <c r="J156" s="5">
        <f t="shared" si="128"/>
        <v>0</v>
      </c>
      <c r="K156" s="5">
        <f t="shared" si="129"/>
        <v>0</v>
      </c>
      <c r="L156" s="5">
        <f t="shared" si="130"/>
        <v>0</v>
      </c>
      <c r="M156" s="4"/>
      <c r="O156" s="1" t="str">
        <f>""</f>
        <v/>
      </c>
      <c r="P156" s="6" t="s">
        <v>50</v>
      </c>
      <c r="Q156" s="1">
        <v>1</v>
      </c>
      <c r="R156" s="1">
        <f t="shared" si="131"/>
        <v>0</v>
      </c>
      <c r="S156" s="1">
        <f t="shared" si="132"/>
        <v>0</v>
      </c>
      <c r="T156" s="1">
        <f t="shared" si="133"/>
        <v>0</v>
      </c>
      <c r="U156" s="1">
        <f t="shared" si="134"/>
        <v>0</v>
      </c>
      <c r="V156" s="1">
        <f t="shared" si="135"/>
        <v>0</v>
      </c>
      <c r="W156" s="1">
        <f t="shared" si="136"/>
        <v>0</v>
      </c>
      <c r="X156" s="1">
        <f t="shared" si="137"/>
        <v>0</v>
      </c>
      <c r="Y156" s="1">
        <f t="shared" si="138"/>
        <v>0</v>
      </c>
      <c r="Z156" s="1">
        <f t="shared" si="139"/>
        <v>0</v>
      </c>
      <c r="AA156" s="1">
        <f t="shared" si="140"/>
        <v>0</v>
      </c>
      <c r="AB156" s="1">
        <f t="shared" si="141"/>
        <v>0</v>
      </c>
      <c r="AC156" s="1">
        <f t="shared" si="142"/>
        <v>0</v>
      </c>
      <c r="AD156" s="1">
        <f t="shared" si="143"/>
        <v>0</v>
      </c>
      <c r="AE156" s="1">
        <f t="shared" si="144"/>
        <v>0</v>
      </c>
      <c r="AF156" s="1">
        <f t="shared" si="145"/>
        <v>0</v>
      </c>
      <c r="AG156" s="1">
        <f t="shared" si="146"/>
        <v>0</v>
      </c>
      <c r="AH156" s="1">
        <f t="shared" si="147"/>
        <v>0</v>
      </c>
      <c r="AI156" s="1">
        <f t="shared" si="148"/>
        <v>0</v>
      </c>
      <c r="AJ156" s="1">
        <f t="shared" si="149"/>
        <v>0</v>
      </c>
      <c r="AK156" s="1">
        <f t="shared" si="150"/>
        <v>0</v>
      </c>
      <c r="AL156" s="1">
        <f t="shared" si="151"/>
        <v>0</v>
      </c>
      <c r="AM156" s="1">
        <f t="shared" si="152"/>
        <v>0</v>
      </c>
      <c r="AN156" s="1">
        <f t="shared" si="153"/>
        <v>0</v>
      </c>
      <c r="AO156" s="1">
        <f t="shared" si="154"/>
        <v>0</v>
      </c>
      <c r="AP156" s="1">
        <f t="shared" si="155"/>
        <v>0</v>
      </c>
    </row>
    <row r="157" spans="1:45" ht="23.1" customHeight="1">
      <c r="A157" s="3" t="s">
        <v>163</v>
      </c>
      <c r="B157" s="3" t="s">
        <v>165</v>
      </c>
      <c r="C157" s="4" t="s">
        <v>72</v>
      </c>
      <c r="D157" s="5">
        <v>1</v>
      </c>
      <c r="E157" s="5"/>
      <c r="F157" s="5">
        <f t="shared" si="126"/>
        <v>0</v>
      </c>
      <c r="G157" s="5"/>
      <c r="H157" s="5">
        <f t="shared" si="127"/>
        <v>0</v>
      </c>
      <c r="I157" s="5"/>
      <c r="J157" s="5">
        <f t="shared" si="128"/>
        <v>0</v>
      </c>
      <c r="K157" s="5">
        <f t="shared" si="129"/>
        <v>0</v>
      </c>
      <c r="L157" s="5">
        <f t="shared" si="130"/>
        <v>0</v>
      </c>
      <c r="M157" s="4"/>
      <c r="O157" s="1" t="str">
        <f>""</f>
        <v/>
      </c>
      <c r="P157" s="6" t="s">
        <v>50</v>
      </c>
      <c r="Q157" s="1">
        <v>1</v>
      </c>
      <c r="R157" s="1">
        <f t="shared" si="131"/>
        <v>0</v>
      </c>
      <c r="S157" s="1">
        <f t="shared" si="132"/>
        <v>0</v>
      </c>
      <c r="T157" s="1">
        <f t="shared" si="133"/>
        <v>0</v>
      </c>
      <c r="U157" s="1">
        <f t="shared" si="134"/>
        <v>0</v>
      </c>
      <c r="V157" s="1">
        <f t="shared" si="135"/>
        <v>0</v>
      </c>
      <c r="W157" s="1">
        <f t="shared" si="136"/>
        <v>0</v>
      </c>
      <c r="X157" s="1">
        <f t="shared" si="137"/>
        <v>0</v>
      </c>
      <c r="Y157" s="1">
        <f t="shared" si="138"/>
        <v>0</v>
      </c>
      <c r="Z157" s="1">
        <f t="shared" si="139"/>
        <v>0</v>
      </c>
      <c r="AA157" s="1">
        <f t="shared" si="140"/>
        <v>0</v>
      </c>
      <c r="AB157" s="1">
        <f t="shared" si="141"/>
        <v>0</v>
      </c>
      <c r="AC157" s="1">
        <f t="shared" si="142"/>
        <v>0</v>
      </c>
      <c r="AD157" s="1">
        <f t="shared" si="143"/>
        <v>0</v>
      </c>
      <c r="AE157" s="1">
        <f t="shared" si="144"/>
        <v>0</v>
      </c>
      <c r="AF157" s="1">
        <f t="shared" si="145"/>
        <v>0</v>
      </c>
      <c r="AG157" s="1">
        <f t="shared" si="146"/>
        <v>0</v>
      </c>
      <c r="AH157" s="1">
        <f t="shared" si="147"/>
        <v>0</v>
      </c>
      <c r="AI157" s="1">
        <f t="shared" si="148"/>
        <v>0</v>
      </c>
      <c r="AJ157" s="1">
        <f t="shared" si="149"/>
        <v>0</v>
      </c>
      <c r="AK157" s="1">
        <f t="shared" si="150"/>
        <v>0</v>
      </c>
      <c r="AL157" s="1">
        <f t="shared" si="151"/>
        <v>0</v>
      </c>
      <c r="AM157" s="1">
        <f t="shared" si="152"/>
        <v>0</v>
      </c>
      <c r="AN157" s="1">
        <f t="shared" si="153"/>
        <v>0</v>
      </c>
      <c r="AO157" s="1">
        <f t="shared" si="154"/>
        <v>0</v>
      </c>
      <c r="AP157" s="1">
        <f t="shared" si="155"/>
        <v>0</v>
      </c>
    </row>
    <row r="158" spans="1:45" ht="23.1" customHeight="1">
      <c r="A158" s="3" t="s">
        <v>166</v>
      </c>
      <c r="B158" s="3" t="s">
        <v>167</v>
      </c>
      <c r="C158" s="4" t="s">
        <v>15</v>
      </c>
      <c r="D158" s="5">
        <v>134</v>
      </c>
      <c r="E158" s="5"/>
      <c r="F158" s="5">
        <f t="shared" si="126"/>
        <v>0</v>
      </c>
      <c r="G158" s="5"/>
      <c r="H158" s="5">
        <f t="shared" si="127"/>
        <v>0</v>
      </c>
      <c r="I158" s="5"/>
      <c r="J158" s="5">
        <f t="shared" si="128"/>
        <v>0</v>
      </c>
      <c r="K158" s="5">
        <f t="shared" si="129"/>
        <v>0</v>
      </c>
      <c r="L158" s="5">
        <f t="shared" si="130"/>
        <v>0</v>
      </c>
      <c r="M158" s="4"/>
      <c r="O158" s="1" t="str">
        <f>""</f>
        <v/>
      </c>
      <c r="P158" s="6" t="s">
        <v>50</v>
      </c>
      <c r="Q158" s="1">
        <v>1</v>
      </c>
      <c r="R158" s="1">
        <f t="shared" si="131"/>
        <v>0</v>
      </c>
      <c r="S158" s="1">
        <f t="shared" si="132"/>
        <v>0</v>
      </c>
      <c r="T158" s="1">
        <f t="shared" si="133"/>
        <v>0</v>
      </c>
      <c r="U158" s="1">
        <f t="shared" si="134"/>
        <v>0</v>
      </c>
      <c r="V158" s="1">
        <f t="shared" si="135"/>
        <v>0</v>
      </c>
      <c r="W158" s="1">
        <f t="shared" si="136"/>
        <v>0</v>
      </c>
      <c r="X158" s="1">
        <f t="shared" si="137"/>
        <v>0</v>
      </c>
      <c r="Y158" s="1">
        <f t="shared" si="138"/>
        <v>0</v>
      </c>
      <c r="Z158" s="1">
        <f t="shared" si="139"/>
        <v>0</v>
      </c>
      <c r="AA158" s="1">
        <f t="shared" si="140"/>
        <v>0</v>
      </c>
      <c r="AB158" s="1">
        <f t="shared" si="141"/>
        <v>0</v>
      </c>
      <c r="AC158" s="1">
        <f t="shared" si="142"/>
        <v>0</v>
      </c>
      <c r="AD158" s="1">
        <f t="shared" si="143"/>
        <v>0</v>
      </c>
      <c r="AE158" s="1">
        <f t="shared" si="144"/>
        <v>0</v>
      </c>
      <c r="AF158" s="1">
        <f t="shared" si="145"/>
        <v>0</v>
      </c>
      <c r="AG158" s="1">
        <f t="shared" si="146"/>
        <v>0</v>
      </c>
      <c r="AH158" s="1">
        <f t="shared" si="147"/>
        <v>0</v>
      </c>
      <c r="AI158" s="1">
        <f t="shared" si="148"/>
        <v>0</v>
      </c>
      <c r="AJ158" s="1">
        <f t="shared" si="149"/>
        <v>0</v>
      </c>
      <c r="AK158" s="1">
        <f t="shared" si="150"/>
        <v>0</v>
      </c>
      <c r="AL158" s="1">
        <f t="shared" si="151"/>
        <v>0</v>
      </c>
      <c r="AM158" s="1">
        <f t="shared" si="152"/>
        <v>0</v>
      </c>
      <c r="AN158" s="1">
        <f t="shared" si="153"/>
        <v>0</v>
      </c>
      <c r="AO158" s="1">
        <f t="shared" si="154"/>
        <v>0</v>
      </c>
      <c r="AP158" s="1">
        <f t="shared" si="155"/>
        <v>0</v>
      </c>
    </row>
    <row r="159" spans="1:45" ht="23.1" customHeight="1">
      <c r="A159" s="7"/>
      <c r="B159" s="7"/>
      <c r="C159" s="8"/>
      <c r="D159" s="5"/>
      <c r="E159" s="5"/>
      <c r="F159" s="5"/>
      <c r="G159" s="5"/>
      <c r="H159" s="5"/>
      <c r="I159" s="5"/>
      <c r="J159" s="5"/>
      <c r="K159" s="5"/>
      <c r="L159" s="5"/>
      <c r="M159" s="8"/>
    </row>
    <row r="160" spans="1:45" ht="23.1" customHeight="1">
      <c r="A160" s="7"/>
      <c r="B160" s="7"/>
      <c r="C160" s="8"/>
      <c r="D160" s="5"/>
      <c r="E160" s="5"/>
      <c r="F160" s="5"/>
      <c r="G160" s="5"/>
      <c r="H160" s="5"/>
      <c r="I160" s="5"/>
      <c r="J160" s="5"/>
      <c r="K160" s="5"/>
      <c r="L160" s="5"/>
      <c r="M160" s="8"/>
    </row>
    <row r="161" spans="1:45" ht="23.1" customHeight="1">
      <c r="A161" s="7"/>
      <c r="B161" s="7"/>
      <c r="C161" s="8"/>
      <c r="D161" s="5"/>
      <c r="E161" s="5"/>
      <c r="F161" s="5"/>
      <c r="G161" s="5"/>
      <c r="H161" s="5"/>
      <c r="I161" s="5"/>
      <c r="J161" s="5"/>
      <c r="K161" s="5"/>
      <c r="L161" s="5"/>
      <c r="M161" s="8"/>
    </row>
    <row r="162" spans="1:45" ht="23.1" customHeight="1">
      <c r="A162" s="7"/>
      <c r="B162" s="7"/>
      <c r="C162" s="8"/>
      <c r="D162" s="5"/>
      <c r="E162" s="5"/>
      <c r="F162" s="5"/>
      <c r="G162" s="5"/>
      <c r="H162" s="5"/>
      <c r="I162" s="5"/>
      <c r="J162" s="5"/>
      <c r="K162" s="5"/>
      <c r="L162" s="5"/>
      <c r="M162" s="8"/>
    </row>
    <row r="163" spans="1:45" ht="23.1" customHeight="1">
      <c r="A163" s="7"/>
      <c r="B163" s="7"/>
      <c r="C163" s="8"/>
      <c r="D163" s="5"/>
      <c r="E163" s="5"/>
      <c r="F163" s="5"/>
      <c r="G163" s="5"/>
      <c r="H163" s="5"/>
      <c r="I163" s="5"/>
      <c r="J163" s="5"/>
      <c r="K163" s="5"/>
      <c r="L163" s="5"/>
      <c r="M163" s="8"/>
    </row>
    <row r="164" spans="1:45" ht="23.1" customHeight="1">
      <c r="A164" s="7"/>
      <c r="B164" s="7"/>
      <c r="C164" s="8"/>
      <c r="D164" s="5"/>
      <c r="E164" s="5"/>
      <c r="F164" s="5"/>
      <c r="G164" s="5"/>
      <c r="H164" s="5"/>
      <c r="I164" s="5"/>
      <c r="J164" s="5"/>
      <c r="K164" s="5"/>
      <c r="L164" s="5"/>
      <c r="M164" s="8"/>
    </row>
    <row r="165" spans="1:45" ht="23.1" customHeight="1">
      <c r="A165" s="7"/>
      <c r="B165" s="7"/>
      <c r="C165" s="8"/>
      <c r="D165" s="5"/>
      <c r="E165" s="5"/>
      <c r="F165" s="5"/>
      <c r="G165" s="5"/>
      <c r="H165" s="5"/>
      <c r="I165" s="5"/>
      <c r="J165" s="5"/>
      <c r="K165" s="5"/>
      <c r="L165" s="5"/>
      <c r="M165" s="8"/>
    </row>
    <row r="166" spans="1:45" ht="23.1" customHeight="1">
      <c r="A166" s="9" t="s">
        <v>51</v>
      </c>
      <c r="B166" s="10"/>
      <c r="C166" s="11"/>
      <c r="D166" s="12"/>
      <c r="E166" s="12"/>
      <c r="F166" s="12">
        <f>ROUNDDOWN(SUMIF(Q150:Q165, "1", F150:F165), 0)</f>
        <v>0</v>
      </c>
      <c r="G166" s="12"/>
      <c r="H166" s="12">
        <f>ROUNDDOWN(SUMIF(Q150:Q165, "1", H150:H165), 0)</f>
        <v>0</v>
      </c>
      <c r="I166" s="12"/>
      <c r="J166" s="12">
        <f>ROUNDDOWN(SUMIF(Q150:Q165, "1", J150:J165), 0)</f>
        <v>0</v>
      </c>
      <c r="K166" s="12"/>
      <c r="L166" s="12">
        <f>F166+H166+J166</f>
        <v>0</v>
      </c>
      <c r="M166" s="11"/>
      <c r="R166" s="1">
        <f t="shared" ref="R166:AS166" si="156">ROUNDDOWN(SUM(R150:R158), 0)</f>
        <v>0</v>
      </c>
      <c r="S166" s="1">
        <f t="shared" si="156"/>
        <v>0</v>
      </c>
      <c r="T166" s="1">
        <f t="shared" si="156"/>
        <v>0</v>
      </c>
      <c r="U166" s="1">
        <f t="shared" si="156"/>
        <v>0</v>
      </c>
      <c r="V166" s="1">
        <f t="shared" si="156"/>
        <v>0</v>
      </c>
      <c r="W166" s="1">
        <f t="shared" si="156"/>
        <v>0</v>
      </c>
      <c r="X166" s="1">
        <f t="shared" si="156"/>
        <v>0</v>
      </c>
      <c r="Y166" s="1">
        <f t="shared" si="156"/>
        <v>0</v>
      </c>
      <c r="Z166" s="1">
        <f t="shared" si="156"/>
        <v>0</v>
      </c>
      <c r="AA166" s="1">
        <f t="shared" si="156"/>
        <v>0</v>
      </c>
      <c r="AB166" s="1">
        <f t="shared" si="156"/>
        <v>0</v>
      </c>
      <c r="AC166" s="1">
        <f t="shared" si="156"/>
        <v>0</v>
      </c>
      <c r="AD166" s="1">
        <f t="shared" si="156"/>
        <v>0</v>
      </c>
      <c r="AE166" s="1">
        <f t="shared" si="156"/>
        <v>0</v>
      </c>
      <c r="AF166" s="1">
        <f t="shared" si="156"/>
        <v>0</v>
      </c>
      <c r="AG166" s="1">
        <f t="shared" si="156"/>
        <v>0</v>
      </c>
      <c r="AH166" s="1">
        <f t="shared" si="156"/>
        <v>0</v>
      </c>
      <c r="AI166" s="1">
        <f t="shared" si="156"/>
        <v>0</v>
      </c>
      <c r="AJ166" s="1">
        <f t="shared" si="156"/>
        <v>0</v>
      </c>
      <c r="AK166" s="1">
        <f t="shared" si="156"/>
        <v>0</v>
      </c>
      <c r="AL166" s="1">
        <f t="shared" si="156"/>
        <v>0</v>
      </c>
      <c r="AM166" s="1">
        <f t="shared" si="156"/>
        <v>0</v>
      </c>
      <c r="AN166" s="1">
        <f t="shared" si="156"/>
        <v>0</v>
      </c>
      <c r="AO166" s="1">
        <f t="shared" si="156"/>
        <v>0</v>
      </c>
      <c r="AP166" s="1">
        <f t="shared" si="156"/>
        <v>0</v>
      </c>
      <c r="AQ166" s="1">
        <f t="shared" si="156"/>
        <v>0</v>
      </c>
      <c r="AR166" s="1">
        <f t="shared" si="156"/>
        <v>0</v>
      </c>
      <c r="AS166" s="1">
        <f t="shared" si="156"/>
        <v>0</v>
      </c>
    </row>
    <row r="167" spans="1:45" ht="23.1" customHeight="1">
      <c r="A167" s="68" t="s">
        <v>257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</row>
    <row r="168" spans="1:45" ht="23.1" customHeight="1">
      <c r="A168" s="3" t="s">
        <v>54</v>
      </c>
      <c r="B168" s="3" t="s">
        <v>168</v>
      </c>
      <c r="C168" s="4" t="s">
        <v>7</v>
      </c>
      <c r="D168" s="5">
        <v>25</v>
      </c>
      <c r="E168" s="5"/>
      <c r="F168" s="5">
        <f>ROUNDDOWN(D168*E168, 0)</f>
        <v>0</v>
      </c>
      <c r="G168" s="5"/>
      <c r="H168" s="5">
        <f>ROUNDDOWN(D168*G168, 0)</f>
        <v>0</v>
      </c>
      <c r="I168" s="5"/>
      <c r="J168" s="5">
        <f>ROUNDDOWN(D168*I168, 0)</f>
        <v>0</v>
      </c>
      <c r="K168" s="5">
        <f>E168+G168+I168</f>
        <v>0</v>
      </c>
      <c r="L168" s="5">
        <f>F168+H168+J168</f>
        <v>0</v>
      </c>
      <c r="M168" s="4"/>
      <c r="O168" s="1" t="str">
        <f>""</f>
        <v/>
      </c>
      <c r="P168" s="6" t="s">
        <v>50</v>
      </c>
      <c r="Q168" s="1">
        <v>1</v>
      </c>
      <c r="R168" s="1">
        <f>IF(P168="기계경비", J168, 0)</f>
        <v>0</v>
      </c>
      <c r="S168" s="1">
        <f>IF(P168="운반비", J168, 0)</f>
        <v>0</v>
      </c>
      <c r="T168" s="1">
        <f>IF(P168="작업부산물", F168, 0)</f>
        <v>0</v>
      </c>
      <c r="U168" s="1">
        <f>IF(P168="관급", F168, 0)</f>
        <v>0</v>
      </c>
      <c r="V168" s="1">
        <f>IF(P168="외주비", J168, 0)</f>
        <v>0</v>
      </c>
      <c r="W168" s="1">
        <f>IF(P168="장비비", J168, 0)</f>
        <v>0</v>
      </c>
      <c r="X168" s="1">
        <f>IF(P168="폐기물처리비", J168, 0)</f>
        <v>0</v>
      </c>
      <c r="Y168" s="1">
        <f>IF(P168="가설비", J168, 0)</f>
        <v>0</v>
      </c>
      <c r="Z168" s="1">
        <f>IF(P168="잡비제외분", F168, 0)</f>
        <v>0</v>
      </c>
      <c r="AA168" s="1">
        <f>IF(P168="사급자재대", L168, 0)</f>
        <v>0</v>
      </c>
      <c r="AB168" s="1">
        <f>IF(P168="관급자재대", L168, 0)</f>
        <v>0</v>
      </c>
      <c r="AC168" s="1">
        <f>IF(P168="관급자관급자재대", L168, 0)</f>
        <v>0</v>
      </c>
      <c r="AD168" s="1">
        <f>IF(P168="고철처리비", L168, 0)</f>
        <v>0</v>
      </c>
      <c r="AE168" s="1">
        <f>IF(P168="안전관리비", L168, 0)</f>
        <v>0</v>
      </c>
      <c r="AF168" s="1">
        <f>IF(P168="미확정설계공종", L168, 0)</f>
        <v>0</v>
      </c>
      <c r="AG168" s="1">
        <f>IF(P168="품질시험비", L168, 0)</f>
        <v>0</v>
      </c>
      <c r="AH168" s="1">
        <f>IF(P168="사용자항목6", L168, 0)</f>
        <v>0</v>
      </c>
      <c r="AI168" s="1">
        <f>IF(P168="사용자항목7", L168, 0)</f>
        <v>0</v>
      </c>
      <c r="AJ168" s="1">
        <f>IF(P168="사용자항목8", L168, 0)</f>
        <v>0</v>
      </c>
      <c r="AK168" s="1">
        <f>IF(P168="사용자항목9", L168, 0)</f>
        <v>0</v>
      </c>
      <c r="AL168" s="1">
        <f>IF(P168="사용자항목10", L168, 0)</f>
        <v>0</v>
      </c>
      <c r="AM168" s="1">
        <f>IF(P168="사용자항목11", L168, 0)</f>
        <v>0</v>
      </c>
      <c r="AN168" s="1">
        <f>IF(P168="사용자항목12", L168, 0)</f>
        <v>0</v>
      </c>
      <c r="AO168" s="1">
        <f>IF(P168="사용자항목13", L168, 0)</f>
        <v>0</v>
      </c>
      <c r="AP168" s="1">
        <f>IF(P168="사용자항목14", L168, 0)</f>
        <v>0</v>
      </c>
    </row>
    <row r="169" spans="1:45" ht="23.1" customHeight="1">
      <c r="A169" s="7"/>
      <c r="B169" s="7"/>
      <c r="C169" s="8"/>
      <c r="D169" s="5"/>
      <c r="E169" s="5"/>
      <c r="F169" s="5"/>
      <c r="G169" s="5"/>
      <c r="H169" s="5"/>
      <c r="I169" s="5"/>
      <c r="J169" s="5"/>
      <c r="K169" s="5"/>
      <c r="L169" s="5"/>
      <c r="M169" s="8"/>
    </row>
    <row r="170" spans="1:45" ht="23.1" customHeight="1">
      <c r="A170" s="7"/>
      <c r="B170" s="7"/>
      <c r="C170" s="8"/>
      <c r="D170" s="5"/>
      <c r="E170" s="5"/>
      <c r="F170" s="5"/>
      <c r="G170" s="5"/>
      <c r="H170" s="5"/>
      <c r="I170" s="5"/>
      <c r="J170" s="5"/>
      <c r="K170" s="5"/>
      <c r="L170" s="5"/>
      <c r="M170" s="8"/>
    </row>
    <row r="171" spans="1:45" ht="23.1" customHeight="1">
      <c r="A171" s="7"/>
      <c r="B171" s="7"/>
      <c r="C171" s="8"/>
      <c r="D171" s="5"/>
      <c r="E171" s="5"/>
      <c r="F171" s="5"/>
      <c r="G171" s="5"/>
      <c r="H171" s="5"/>
      <c r="I171" s="5"/>
      <c r="J171" s="5"/>
      <c r="K171" s="5"/>
      <c r="L171" s="5"/>
      <c r="M171" s="8"/>
    </row>
    <row r="172" spans="1:45" ht="23.1" customHeight="1">
      <c r="A172" s="7"/>
      <c r="B172" s="7"/>
      <c r="C172" s="8"/>
      <c r="D172" s="5"/>
      <c r="E172" s="5"/>
      <c r="F172" s="5"/>
      <c r="G172" s="5"/>
      <c r="H172" s="5"/>
      <c r="I172" s="5"/>
      <c r="J172" s="5"/>
      <c r="K172" s="5"/>
      <c r="L172" s="5"/>
      <c r="M172" s="8"/>
    </row>
    <row r="173" spans="1:45" ht="23.1" customHeight="1">
      <c r="A173" s="7"/>
      <c r="B173" s="7"/>
      <c r="C173" s="8"/>
      <c r="D173" s="5"/>
      <c r="E173" s="5"/>
      <c r="F173" s="5"/>
      <c r="G173" s="5"/>
      <c r="H173" s="5"/>
      <c r="I173" s="5"/>
      <c r="J173" s="5"/>
      <c r="K173" s="5"/>
      <c r="L173" s="5"/>
      <c r="M173" s="8"/>
    </row>
    <row r="174" spans="1:45" ht="23.1" customHeight="1">
      <c r="A174" s="7"/>
      <c r="B174" s="7"/>
      <c r="C174" s="8"/>
      <c r="D174" s="5"/>
      <c r="E174" s="5"/>
      <c r="F174" s="5"/>
      <c r="G174" s="5"/>
      <c r="H174" s="5"/>
      <c r="I174" s="5"/>
      <c r="J174" s="5"/>
      <c r="K174" s="5"/>
      <c r="L174" s="5"/>
      <c r="M174" s="8"/>
    </row>
    <row r="175" spans="1:45" ht="23.1" customHeight="1">
      <c r="A175" s="7"/>
      <c r="B175" s="7"/>
      <c r="C175" s="8"/>
      <c r="D175" s="5"/>
      <c r="E175" s="5"/>
      <c r="F175" s="5"/>
      <c r="G175" s="5"/>
      <c r="H175" s="5"/>
      <c r="I175" s="5"/>
      <c r="J175" s="5"/>
      <c r="K175" s="5"/>
      <c r="L175" s="5"/>
      <c r="M175" s="8"/>
    </row>
    <row r="176" spans="1:45" ht="23.1" customHeight="1">
      <c r="A176" s="7"/>
      <c r="B176" s="7"/>
      <c r="C176" s="8"/>
      <c r="D176" s="5"/>
      <c r="E176" s="5"/>
      <c r="F176" s="5"/>
      <c r="G176" s="5"/>
      <c r="H176" s="5"/>
      <c r="I176" s="5"/>
      <c r="J176" s="5"/>
      <c r="K176" s="5"/>
      <c r="L176" s="5"/>
      <c r="M176" s="8"/>
    </row>
    <row r="177" spans="1:45" ht="23.1" customHeight="1">
      <c r="A177" s="7"/>
      <c r="B177" s="7"/>
      <c r="C177" s="8"/>
      <c r="D177" s="5"/>
      <c r="E177" s="5"/>
      <c r="F177" s="5"/>
      <c r="G177" s="5"/>
      <c r="H177" s="5"/>
      <c r="I177" s="5"/>
      <c r="J177" s="5"/>
      <c r="K177" s="5"/>
      <c r="L177" s="5"/>
      <c r="M177" s="8"/>
    </row>
    <row r="178" spans="1:45" ht="23.1" customHeight="1">
      <c r="A178" s="7"/>
      <c r="B178" s="7"/>
      <c r="C178" s="8"/>
      <c r="D178" s="5"/>
      <c r="E178" s="5"/>
      <c r="F178" s="5"/>
      <c r="G178" s="5"/>
      <c r="H178" s="5"/>
      <c r="I178" s="5"/>
      <c r="J178" s="5"/>
      <c r="K178" s="5"/>
      <c r="L178" s="5"/>
      <c r="M178" s="8"/>
    </row>
    <row r="179" spans="1:45" ht="23.1" customHeight="1">
      <c r="A179" s="7"/>
      <c r="B179" s="7"/>
      <c r="C179" s="8"/>
      <c r="D179" s="5"/>
      <c r="E179" s="5"/>
      <c r="F179" s="5"/>
      <c r="G179" s="5"/>
      <c r="H179" s="5"/>
      <c r="I179" s="5"/>
      <c r="J179" s="5"/>
      <c r="K179" s="5"/>
      <c r="L179" s="5"/>
      <c r="M179" s="8"/>
    </row>
    <row r="180" spans="1:45" ht="23.1" customHeight="1">
      <c r="A180" s="7"/>
      <c r="B180" s="7"/>
      <c r="C180" s="8"/>
      <c r="D180" s="5"/>
      <c r="E180" s="5"/>
      <c r="F180" s="5"/>
      <c r="G180" s="5"/>
      <c r="H180" s="5"/>
      <c r="I180" s="5"/>
      <c r="J180" s="5"/>
      <c r="K180" s="5"/>
      <c r="L180" s="5"/>
      <c r="M180" s="8"/>
    </row>
    <row r="181" spans="1:45" ht="23.1" customHeight="1">
      <c r="A181" s="7"/>
      <c r="B181" s="7"/>
      <c r="C181" s="8"/>
      <c r="D181" s="5"/>
      <c r="E181" s="5"/>
      <c r="F181" s="5"/>
      <c r="G181" s="5"/>
      <c r="H181" s="5"/>
      <c r="I181" s="5"/>
      <c r="J181" s="5"/>
      <c r="K181" s="5"/>
      <c r="L181" s="5"/>
      <c r="M181" s="8"/>
    </row>
    <row r="182" spans="1:45" ht="23.1" customHeight="1">
      <c r="A182" s="7"/>
      <c r="B182" s="7"/>
      <c r="C182" s="8"/>
      <c r="D182" s="5"/>
      <c r="E182" s="5"/>
      <c r="F182" s="5"/>
      <c r="G182" s="5"/>
      <c r="H182" s="5"/>
      <c r="I182" s="5"/>
      <c r="J182" s="5"/>
      <c r="K182" s="5"/>
      <c r="L182" s="5"/>
      <c r="M182" s="8"/>
    </row>
    <row r="183" spans="1:45" ht="23.1" customHeight="1">
      <c r="A183" s="7"/>
      <c r="B183" s="7"/>
      <c r="C183" s="8"/>
      <c r="D183" s="5"/>
      <c r="E183" s="5"/>
      <c r="F183" s="5"/>
      <c r="G183" s="5"/>
      <c r="H183" s="5"/>
      <c r="I183" s="5"/>
      <c r="J183" s="5"/>
      <c r="K183" s="5"/>
      <c r="L183" s="5"/>
      <c r="M183" s="8"/>
    </row>
    <row r="184" spans="1:45" ht="23.1" customHeight="1">
      <c r="A184" s="9" t="s">
        <v>51</v>
      </c>
      <c r="B184" s="10"/>
      <c r="C184" s="11"/>
      <c r="D184" s="12"/>
      <c r="E184" s="12"/>
      <c r="F184" s="12">
        <f>ROUNDDOWN(SUMIF(Q168:Q183, "1", F168:F183), 0)</f>
        <v>0</v>
      </c>
      <c r="G184" s="12"/>
      <c r="H184" s="12">
        <f>ROUNDDOWN(SUMIF(Q168:Q183, "1", H168:H183), 0)</f>
        <v>0</v>
      </c>
      <c r="I184" s="12"/>
      <c r="J184" s="12">
        <f>ROUNDDOWN(SUMIF(Q168:Q183, "1", J168:J183), 0)</f>
        <v>0</v>
      </c>
      <c r="K184" s="12"/>
      <c r="L184" s="12">
        <f>F184+H184+J184</f>
        <v>0</v>
      </c>
      <c r="M184" s="11"/>
      <c r="R184" s="1">
        <f t="shared" ref="R184:AS184" si="157">ROUNDDOWN(SUM(R168:R168), 0)</f>
        <v>0</v>
      </c>
      <c r="S184" s="1">
        <f t="shared" si="157"/>
        <v>0</v>
      </c>
      <c r="T184" s="1">
        <f t="shared" si="157"/>
        <v>0</v>
      </c>
      <c r="U184" s="1">
        <f t="shared" si="157"/>
        <v>0</v>
      </c>
      <c r="V184" s="1">
        <f t="shared" si="157"/>
        <v>0</v>
      </c>
      <c r="W184" s="1">
        <f t="shared" si="157"/>
        <v>0</v>
      </c>
      <c r="X184" s="1">
        <f t="shared" si="157"/>
        <v>0</v>
      </c>
      <c r="Y184" s="1">
        <f t="shared" si="157"/>
        <v>0</v>
      </c>
      <c r="Z184" s="1">
        <f t="shared" si="157"/>
        <v>0</v>
      </c>
      <c r="AA184" s="1">
        <f t="shared" si="157"/>
        <v>0</v>
      </c>
      <c r="AB184" s="1">
        <f t="shared" si="157"/>
        <v>0</v>
      </c>
      <c r="AC184" s="1">
        <f t="shared" si="157"/>
        <v>0</v>
      </c>
      <c r="AD184" s="1">
        <f t="shared" si="157"/>
        <v>0</v>
      </c>
      <c r="AE184" s="1">
        <f t="shared" si="157"/>
        <v>0</v>
      </c>
      <c r="AF184" s="1">
        <f t="shared" si="157"/>
        <v>0</v>
      </c>
      <c r="AG184" s="1">
        <f t="shared" si="157"/>
        <v>0</v>
      </c>
      <c r="AH184" s="1">
        <f t="shared" si="157"/>
        <v>0</v>
      </c>
      <c r="AI184" s="1">
        <f t="shared" si="157"/>
        <v>0</v>
      </c>
      <c r="AJ184" s="1">
        <f t="shared" si="157"/>
        <v>0</v>
      </c>
      <c r="AK184" s="1">
        <f t="shared" si="157"/>
        <v>0</v>
      </c>
      <c r="AL184" s="1">
        <f t="shared" si="157"/>
        <v>0</v>
      </c>
      <c r="AM184" s="1">
        <f t="shared" si="157"/>
        <v>0</v>
      </c>
      <c r="AN184" s="1">
        <f t="shared" si="157"/>
        <v>0</v>
      </c>
      <c r="AO184" s="1">
        <f t="shared" si="157"/>
        <v>0</v>
      </c>
      <c r="AP184" s="1">
        <f t="shared" si="157"/>
        <v>0</v>
      </c>
      <c r="AQ184" s="1">
        <f t="shared" si="157"/>
        <v>0</v>
      </c>
      <c r="AR184" s="1">
        <f t="shared" si="157"/>
        <v>0</v>
      </c>
      <c r="AS184" s="1">
        <f t="shared" si="157"/>
        <v>0</v>
      </c>
    </row>
    <row r="185" spans="1:45" ht="23.1" customHeight="1">
      <c r="A185" s="68" t="s">
        <v>258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</row>
    <row r="186" spans="1:45" ht="23.1" customHeight="1">
      <c r="A186" s="3" t="s">
        <v>54</v>
      </c>
      <c r="B186" s="3" t="s">
        <v>56</v>
      </c>
      <c r="C186" s="4" t="s">
        <v>7</v>
      </c>
      <c r="D186" s="5">
        <v>10</v>
      </c>
      <c r="E186" s="5"/>
      <c r="F186" s="5">
        <f t="shared" ref="F186:F199" si="158">ROUNDDOWN(D186*E186, 0)</f>
        <v>0</v>
      </c>
      <c r="G186" s="5"/>
      <c r="H186" s="5">
        <f t="shared" ref="H186:H199" si="159">ROUNDDOWN(D186*G186, 0)</f>
        <v>0</v>
      </c>
      <c r="I186" s="5"/>
      <c r="J186" s="5">
        <f t="shared" ref="J186:J199" si="160">ROUNDDOWN(D186*I186, 0)</f>
        <v>0</v>
      </c>
      <c r="K186" s="5">
        <f t="shared" ref="K186:K199" si="161">E186+G186+I186</f>
        <v>0</v>
      </c>
      <c r="L186" s="5">
        <f t="shared" ref="L186:L199" si="162">F186+H186+J186</f>
        <v>0</v>
      </c>
      <c r="M186" s="4"/>
      <c r="O186" s="1" t="str">
        <f>""</f>
        <v/>
      </c>
      <c r="P186" s="6" t="s">
        <v>50</v>
      </c>
      <c r="Q186" s="1">
        <v>1</v>
      </c>
      <c r="R186" s="1">
        <f t="shared" ref="R186:R199" si="163">IF(P186="기계경비", J186, 0)</f>
        <v>0</v>
      </c>
      <c r="S186" s="1">
        <f t="shared" ref="S186:S199" si="164">IF(P186="운반비", J186, 0)</f>
        <v>0</v>
      </c>
      <c r="T186" s="1">
        <f t="shared" ref="T186:T199" si="165">IF(P186="작업부산물", F186, 0)</f>
        <v>0</v>
      </c>
      <c r="U186" s="1">
        <f t="shared" ref="U186:U199" si="166">IF(P186="관급", F186, 0)</f>
        <v>0</v>
      </c>
      <c r="V186" s="1">
        <f t="shared" ref="V186:V199" si="167">IF(P186="외주비", J186, 0)</f>
        <v>0</v>
      </c>
      <c r="W186" s="1">
        <f t="shared" ref="W186:W199" si="168">IF(P186="장비비", J186, 0)</f>
        <v>0</v>
      </c>
      <c r="X186" s="1">
        <f t="shared" ref="X186:X199" si="169">IF(P186="폐기물처리비", J186, 0)</f>
        <v>0</v>
      </c>
      <c r="Y186" s="1">
        <f t="shared" ref="Y186:Y199" si="170">IF(P186="가설비", J186, 0)</f>
        <v>0</v>
      </c>
      <c r="Z186" s="1">
        <f t="shared" ref="Z186:Z199" si="171">IF(P186="잡비제외분", F186, 0)</f>
        <v>0</v>
      </c>
      <c r="AA186" s="1">
        <f t="shared" ref="AA186:AA199" si="172">IF(P186="사급자재대", L186, 0)</f>
        <v>0</v>
      </c>
      <c r="AB186" s="1">
        <f t="shared" ref="AB186:AB199" si="173">IF(P186="관급자재대", L186, 0)</f>
        <v>0</v>
      </c>
      <c r="AC186" s="1">
        <f t="shared" ref="AC186:AC199" si="174">IF(P186="관급자관급자재대", L186, 0)</f>
        <v>0</v>
      </c>
      <c r="AD186" s="1">
        <f t="shared" ref="AD186:AD199" si="175">IF(P186="고철처리비", L186, 0)</f>
        <v>0</v>
      </c>
      <c r="AE186" s="1">
        <f t="shared" ref="AE186:AE199" si="176">IF(P186="안전관리비", L186, 0)</f>
        <v>0</v>
      </c>
      <c r="AF186" s="1">
        <f t="shared" ref="AF186:AF199" si="177">IF(P186="미확정설계공종", L186, 0)</f>
        <v>0</v>
      </c>
      <c r="AG186" s="1">
        <f t="shared" ref="AG186:AG199" si="178">IF(P186="품질시험비", L186, 0)</f>
        <v>0</v>
      </c>
      <c r="AH186" s="1">
        <f t="shared" ref="AH186:AH199" si="179">IF(P186="사용자항목6", L186, 0)</f>
        <v>0</v>
      </c>
      <c r="AI186" s="1">
        <f t="shared" ref="AI186:AI199" si="180">IF(P186="사용자항목7", L186, 0)</f>
        <v>0</v>
      </c>
      <c r="AJ186" s="1">
        <f t="shared" ref="AJ186:AJ199" si="181">IF(P186="사용자항목8", L186, 0)</f>
        <v>0</v>
      </c>
      <c r="AK186" s="1">
        <f t="shared" ref="AK186:AK199" si="182">IF(P186="사용자항목9", L186, 0)</f>
        <v>0</v>
      </c>
      <c r="AL186" s="1">
        <f t="shared" ref="AL186:AL199" si="183">IF(P186="사용자항목10", L186, 0)</f>
        <v>0</v>
      </c>
      <c r="AM186" s="1">
        <f t="shared" ref="AM186:AM199" si="184">IF(P186="사용자항목11", L186, 0)</f>
        <v>0</v>
      </c>
      <c r="AN186" s="1">
        <f t="shared" ref="AN186:AN199" si="185">IF(P186="사용자항목12", L186, 0)</f>
        <v>0</v>
      </c>
      <c r="AO186" s="1">
        <f t="shared" ref="AO186:AO199" si="186">IF(P186="사용자항목13", L186, 0)</f>
        <v>0</v>
      </c>
      <c r="AP186" s="1">
        <f t="shared" ref="AP186:AP199" si="187">IF(P186="사용자항목14", L186, 0)</f>
        <v>0</v>
      </c>
    </row>
    <row r="187" spans="1:45" ht="23.1" customHeight="1">
      <c r="A187" s="3" t="s">
        <v>54</v>
      </c>
      <c r="B187" s="3" t="s">
        <v>145</v>
      </c>
      <c r="C187" s="4" t="s">
        <v>7</v>
      </c>
      <c r="D187" s="5">
        <v>14.9</v>
      </c>
      <c r="E187" s="5"/>
      <c r="F187" s="5">
        <f t="shared" si="158"/>
        <v>0</v>
      </c>
      <c r="G187" s="5"/>
      <c r="H187" s="5">
        <f t="shared" si="159"/>
        <v>0</v>
      </c>
      <c r="I187" s="5"/>
      <c r="J187" s="5">
        <f t="shared" si="160"/>
        <v>0</v>
      </c>
      <c r="K187" s="5">
        <f t="shared" si="161"/>
        <v>0</v>
      </c>
      <c r="L187" s="5">
        <f t="shared" si="162"/>
        <v>0</v>
      </c>
      <c r="M187" s="4"/>
      <c r="O187" s="1" t="str">
        <f>""</f>
        <v/>
      </c>
      <c r="P187" s="6" t="s">
        <v>50</v>
      </c>
      <c r="Q187" s="1">
        <v>1</v>
      </c>
      <c r="R187" s="1">
        <f t="shared" si="163"/>
        <v>0</v>
      </c>
      <c r="S187" s="1">
        <f t="shared" si="164"/>
        <v>0</v>
      </c>
      <c r="T187" s="1">
        <f t="shared" si="165"/>
        <v>0</v>
      </c>
      <c r="U187" s="1">
        <f t="shared" si="166"/>
        <v>0</v>
      </c>
      <c r="V187" s="1">
        <f t="shared" si="167"/>
        <v>0</v>
      </c>
      <c r="W187" s="1">
        <f t="shared" si="168"/>
        <v>0</v>
      </c>
      <c r="X187" s="1">
        <f t="shared" si="169"/>
        <v>0</v>
      </c>
      <c r="Y187" s="1">
        <f t="shared" si="170"/>
        <v>0</v>
      </c>
      <c r="Z187" s="1">
        <f t="shared" si="171"/>
        <v>0</v>
      </c>
      <c r="AA187" s="1">
        <f t="shared" si="172"/>
        <v>0</v>
      </c>
      <c r="AB187" s="1">
        <f t="shared" si="173"/>
        <v>0</v>
      </c>
      <c r="AC187" s="1">
        <f t="shared" si="174"/>
        <v>0</v>
      </c>
      <c r="AD187" s="1">
        <f t="shared" si="175"/>
        <v>0</v>
      </c>
      <c r="AE187" s="1">
        <f t="shared" si="176"/>
        <v>0</v>
      </c>
      <c r="AF187" s="1">
        <f t="shared" si="177"/>
        <v>0</v>
      </c>
      <c r="AG187" s="1">
        <f t="shared" si="178"/>
        <v>0</v>
      </c>
      <c r="AH187" s="1">
        <f t="shared" si="179"/>
        <v>0</v>
      </c>
      <c r="AI187" s="1">
        <f t="shared" si="180"/>
        <v>0</v>
      </c>
      <c r="AJ187" s="1">
        <f t="shared" si="181"/>
        <v>0</v>
      </c>
      <c r="AK187" s="1">
        <f t="shared" si="182"/>
        <v>0</v>
      </c>
      <c r="AL187" s="1">
        <f t="shared" si="183"/>
        <v>0</v>
      </c>
      <c r="AM187" s="1">
        <f t="shared" si="184"/>
        <v>0</v>
      </c>
      <c r="AN187" s="1">
        <f t="shared" si="185"/>
        <v>0</v>
      </c>
      <c r="AO187" s="1">
        <f t="shared" si="186"/>
        <v>0</v>
      </c>
      <c r="AP187" s="1">
        <f t="shared" si="187"/>
        <v>0</v>
      </c>
    </row>
    <row r="188" spans="1:45" ht="23.1" customHeight="1">
      <c r="A188" s="3" t="s">
        <v>54</v>
      </c>
      <c r="B188" s="3" t="s">
        <v>65</v>
      </c>
      <c r="C188" s="4" t="s">
        <v>15</v>
      </c>
      <c r="D188" s="5">
        <v>6</v>
      </c>
      <c r="E188" s="5"/>
      <c r="F188" s="5">
        <f t="shared" si="158"/>
        <v>0</v>
      </c>
      <c r="G188" s="5"/>
      <c r="H188" s="5">
        <f t="shared" si="159"/>
        <v>0</v>
      </c>
      <c r="I188" s="5"/>
      <c r="J188" s="5">
        <f t="shared" si="160"/>
        <v>0</v>
      </c>
      <c r="K188" s="5">
        <f t="shared" si="161"/>
        <v>0</v>
      </c>
      <c r="L188" s="5">
        <f t="shared" si="162"/>
        <v>0</v>
      </c>
      <c r="M188" s="4"/>
      <c r="O188" s="1" t="str">
        <f>""</f>
        <v/>
      </c>
      <c r="P188" s="6" t="s">
        <v>50</v>
      </c>
      <c r="Q188" s="1">
        <v>1</v>
      </c>
      <c r="R188" s="1">
        <f t="shared" si="163"/>
        <v>0</v>
      </c>
      <c r="S188" s="1">
        <f t="shared" si="164"/>
        <v>0</v>
      </c>
      <c r="T188" s="1">
        <f t="shared" si="165"/>
        <v>0</v>
      </c>
      <c r="U188" s="1">
        <f t="shared" si="166"/>
        <v>0</v>
      </c>
      <c r="V188" s="1">
        <f t="shared" si="167"/>
        <v>0</v>
      </c>
      <c r="W188" s="1">
        <f t="shared" si="168"/>
        <v>0</v>
      </c>
      <c r="X188" s="1">
        <f t="shared" si="169"/>
        <v>0</v>
      </c>
      <c r="Y188" s="1">
        <f t="shared" si="170"/>
        <v>0</v>
      </c>
      <c r="Z188" s="1">
        <f t="shared" si="171"/>
        <v>0</v>
      </c>
      <c r="AA188" s="1">
        <f t="shared" si="172"/>
        <v>0</v>
      </c>
      <c r="AB188" s="1">
        <f t="shared" si="173"/>
        <v>0</v>
      </c>
      <c r="AC188" s="1">
        <f t="shared" si="174"/>
        <v>0</v>
      </c>
      <c r="AD188" s="1">
        <f t="shared" si="175"/>
        <v>0</v>
      </c>
      <c r="AE188" s="1">
        <f t="shared" si="176"/>
        <v>0</v>
      </c>
      <c r="AF188" s="1">
        <f t="shared" si="177"/>
        <v>0</v>
      </c>
      <c r="AG188" s="1">
        <f t="shared" si="178"/>
        <v>0</v>
      </c>
      <c r="AH188" s="1">
        <f t="shared" si="179"/>
        <v>0</v>
      </c>
      <c r="AI188" s="1">
        <f t="shared" si="180"/>
        <v>0</v>
      </c>
      <c r="AJ188" s="1">
        <f t="shared" si="181"/>
        <v>0</v>
      </c>
      <c r="AK188" s="1">
        <f t="shared" si="182"/>
        <v>0</v>
      </c>
      <c r="AL188" s="1">
        <f t="shared" si="183"/>
        <v>0</v>
      </c>
      <c r="AM188" s="1">
        <f t="shared" si="184"/>
        <v>0</v>
      </c>
      <c r="AN188" s="1">
        <f t="shared" si="185"/>
        <v>0</v>
      </c>
      <c r="AO188" s="1">
        <f t="shared" si="186"/>
        <v>0</v>
      </c>
      <c r="AP188" s="1">
        <f t="shared" si="187"/>
        <v>0</v>
      </c>
    </row>
    <row r="189" spans="1:45" ht="23.1" customHeight="1">
      <c r="A189" s="3" t="s">
        <v>54</v>
      </c>
      <c r="B189" s="3" t="s">
        <v>70</v>
      </c>
      <c r="C189" s="4" t="s">
        <v>15</v>
      </c>
      <c r="D189" s="5">
        <v>4</v>
      </c>
      <c r="E189" s="5"/>
      <c r="F189" s="5">
        <f t="shared" si="158"/>
        <v>0</v>
      </c>
      <c r="G189" s="5"/>
      <c r="H189" s="5">
        <f t="shared" si="159"/>
        <v>0</v>
      </c>
      <c r="I189" s="5"/>
      <c r="J189" s="5">
        <f t="shared" si="160"/>
        <v>0</v>
      </c>
      <c r="K189" s="5">
        <f t="shared" si="161"/>
        <v>0</v>
      </c>
      <c r="L189" s="5">
        <f t="shared" si="162"/>
        <v>0</v>
      </c>
      <c r="M189" s="4"/>
      <c r="O189" s="1" t="str">
        <f>""</f>
        <v/>
      </c>
      <c r="P189" s="6" t="s">
        <v>50</v>
      </c>
      <c r="Q189" s="1">
        <v>1</v>
      </c>
      <c r="R189" s="1">
        <f t="shared" si="163"/>
        <v>0</v>
      </c>
      <c r="S189" s="1">
        <f t="shared" si="164"/>
        <v>0</v>
      </c>
      <c r="T189" s="1">
        <f t="shared" si="165"/>
        <v>0</v>
      </c>
      <c r="U189" s="1">
        <f t="shared" si="166"/>
        <v>0</v>
      </c>
      <c r="V189" s="1">
        <f t="shared" si="167"/>
        <v>0</v>
      </c>
      <c r="W189" s="1">
        <f t="shared" si="168"/>
        <v>0</v>
      </c>
      <c r="X189" s="1">
        <f t="shared" si="169"/>
        <v>0</v>
      </c>
      <c r="Y189" s="1">
        <f t="shared" si="170"/>
        <v>0</v>
      </c>
      <c r="Z189" s="1">
        <f t="shared" si="171"/>
        <v>0</v>
      </c>
      <c r="AA189" s="1">
        <f t="shared" si="172"/>
        <v>0</v>
      </c>
      <c r="AB189" s="1">
        <f t="shared" si="173"/>
        <v>0</v>
      </c>
      <c r="AC189" s="1">
        <f t="shared" si="174"/>
        <v>0</v>
      </c>
      <c r="AD189" s="1">
        <f t="shared" si="175"/>
        <v>0</v>
      </c>
      <c r="AE189" s="1">
        <f t="shared" si="176"/>
        <v>0</v>
      </c>
      <c r="AF189" s="1">
        <f t="shared" si="177"/>
        <v>0</v>
      </c>
      <c r="AG189" s="1">
        <f t="shared" si="178"/>
        <v>0</v>
      </c>
      <c r="AH189" s="1">
        <f t="shared" si="179"/>
        <v>0</v>
      </c>
      <c r="AI189" s="1">
        <f t="shared" si="180"/>
        <v>0</v>
      </c>
      <c r="AJ189" s="1">
        <f t="shared" si="181"/>
        <v>0</v>
      </c>
      <c r="AK189" s="1">
        <f t="shared" si="182"/>
        <v>0</v>
      </c>
      <c r="AL189" s="1">
        <f t="shared" si="183"/>
        <v>0</v>
      </c>
      <c r="AM189" s="1">
        <f t="shared" si="184"/>
        <v>0</v>
      </c>
      <c r="AN189" s="1">
        <f t="shared" si="185"/>
        <v>0</v>
      </c>
      <c r="AO189" s="1">
        <f t="shared" si="186"/>
        <v>0</v>
      </c>
      <c r="AP189" s="1">
        <f t="shared" si="187"/>
        <v>0</v>
      </c>
    </row>
    <row r="190" spans="1:45" ht="23.1" customHeight="1">
      <c r="A190" s="3" t="s">
        <v>169</v>
      </c>
      <c r="B190" s="3" t="s">
        <v>170</v>
      </c>
      <c r="C190" s="4" t="s">
        <v>10</v>
      </c>
      <c r="D190" s="5">
        <v>11</v>
      </c>
      <c r="E190" s="5"/>
      <c r="F190" s="5">
        <f t="shared" si="158"/>
        <v>0</v>
      </c>
      <c r="G190" s="5"/>
      <c r="H190" s="5">
        <f t="shared" si="159"/>
        <v>0</v>
      </c>
      <c r="I190" s="5"/>
      <c r="J190" s="5">
        <f t="shared" si="160"/>
        <v>0</v>
      </c>
      <c r="K190" s="5">
        <f t="shared" si="161"/>
        <v>0</v>
      </c>
      <c r="L190" s="5">
        <f t="shared" si="162"/>
        <v>0</v>
      </c>
      <c r="M190" s="4"/>
      <c r="O190" s="1" t="str">
        <f>""</f>
        <v/>
      </c>
      <c r="P190" s="6" t="s">
        <v>50</v>
      </c>
      <c r="Q190" s="1">
        <v>1</v>
      </c>
      <c r="R190" s="1">
        <f t="shared" si="163"/>
        <v>0</v>
      </c>
      <c r="S190" s="1">
        <f t="shared" si="164"/>
        <v>0</v>
      </c>
      <c r="T190" s="1">
        <f t="shared" si="165"/>
        <v>0</v>
      </c>
      <c r="U190" s="1">
        <f t="shared" si="166"/>
        <v>0</v>
      </c>
      <c r="V190" s="1">
        <f t="shared" si="167"/>
        <v>0</v>
      </c>
      <c r="W190" s="1">
        <f t="shared" si="168"/>
        <v>0</v>
      </c>
      <c r="X190" s="1">
        <f t="shared" si="169"/>
        <v>0</v>
      </c>
      <c r="Y190" s="1">
        <f t="shared" si="170"/>
        <v>0</v>
      </c>
      <c r="Z190" s="1">
        <f t="shared" si="171"/>
        <v>0</v>
      </c>
      <c r="AA190" s="1">
        <f t="shared" si="172"/>
        <v>0</v>
      </c>
      <c r="AB190" s="1">
        <f t="shared" si="173"/>
        <v>0</v>
      </c>
      <c r="AC190" s="1">
        <f t="shared" si="174"/>
        <v>0</v>
      </c>
      <c r="AD190" s="1">
        <f t="shared" si="175"/>
        <v>0</v>
      </c>
      <c r="AE190" s="1">
        <f t="shared" si="176"/>
        <v>0</v>
      </c>
      <c r="AF190" s="1">
        <f t="shared" si="177"/>
        <v>0</v>
      </c>
      <c r="AG190" s="1">
        <f t="shared" si="178"/>
        <v>0</v>
      </c>
      <c r="AH190" s="1">
        <f t="shared" si="179"/>
        <v>0</v>
      </c>
      <c r="AI190" s="1">
        <f t="shared" si="180"/>
        <v>0</v>
      </c>
      <c r="AJ190" s="1">
        <f t="shared" si="181"/>
        <v>0</v>
      </c>
      <c r="AK190" s="1">
        <f t="shared" si="182"/>
        <v>0</v>
      </c>
      <c r="AL190" s="1">
        <f t="shared" si="183"/>
        <v>0</v>
      </c>
      <c r="AM190" s="1">
        <f t="shared" si="184"/>
        <v>0</v>
      </c>
      <c r="AN190" s="1">
        <f t="shared" si="185"/>
        <v>0</v>
      </c>
      <c r="AO190" s="1">
        <f t="shared" si="186"/>
        <v>0</v>
      </c>
      <c r="AP190" s="1">
        <f t="shared" si="187"/>
        <v>0</v>
      </c>
    </row>
    <row r="191" spans="1:45" ht="23.1" customHeight="1">
      <c r="A191" s="3" t="s">
        <v>62</v>
      </c>
      <c r="B191" s="3" t="s">
        <v>131</v>
      </c>
      <c r="C191" s="4" t="s">
        <v>10</v>
      </c>
      <c r="D191" s="5">
        <v>11</v>
      </c>
      <c r="E191" s="5"/>
      <c r="F191" s="5">
        <f t="shared" si="158"/>
        <v>0</v>
      </c>
      <c r="G191" s="5"/>
      <c r="H191" s="5">
        <f t="shared" si="159"/>
        <v>0</v>
      </c>
      <c r="I191" s="5"/>
      <c r="J191" s="5">
        <f t="shared" si="160"/>
        <v>0</v>
      </c>
      <c r="K191" s="5">
        <f t="shared" si="161"/>
        <v>0</v>
      </c>
      <c r="L191" s="5">
        <f t="shared" si="162"/>
        <v>0</v>
      </c>
      <c r="M191" s="4"/>
      <c r="O191" s="1" t="str">
        <f>""</f>
        <v/>
      </c>
      <c r="P191" s="6" t="s">
        <v>50</v>
      </c>
      <c r="Q191" s="1">
        <v>1</v>
      </c>
      <c r="R191" s="1">
        <f t="shared" si="163"/>
        <v>0</v>
      </c>
      <c r="S191" s="1">
        <f t="shared" si="164"/>
        <v>0</v>
      </c>
      <c r="T191" s="1">
        <f t="shared" si="165"/>
        <v>0</v>
      </c>
      <c r="U191" s="1">
        <f t="shared" si="166"/>
        <v>0</v>
      </c>
      <c r="V191" s="1">
        <f t="shared" si="167"/>
        <v>0</v>
      </c>
      <c r="W191" s="1">
        <f t="shared" si="168"/>
        <v>0</v>
      </c>
      <c r="X191" s="1">
        <f t="shared" si="169"/>
        <v>0</v>
      </c>
      <c r="Y191" s="1">
        <f t="shared" si="170"/>
        <v>0</v>
      </c>
      <c r="Z191" s="1">
        <f t="shared" si="171"/>
        <v>0</v>
      </c>
      <c r="AA191" s="1">
        <f t="shared" si="172"/>
        <v>0</v>
      </c>
      <c r="AB191" s="1">
        <f t="shared" si="173"/>
        <v>0</v>
      </c>
      <c r="AC191" s="1">
        <f t="shared" si="174"/>
        <v>0</v>
      </c>
      <c r="AD191" s="1">
        <f t="shared" si="175"/>
        <v>0</v>
      </c>
      <c r="AE191" s="1">
        <f t="shared" si="176"/>
        <v>0</v>
      </c>
      <c r="AF191" s="1">
        <f t="shared" si="177"/>
        <v>0</v>
      </c>
      <c r="AG191" s="1">
        <f t="shared" si="178"/>
        <v>0</v>
      </c>
      <c r="AH191" s="1">
        <f t="shared" si="179"/>
        <v>0</v>
      </c>
      <c r="AI191" s="1">
        <f t="shared" si="180"/>
        <v>0</v>
      </c>
      <c r="AJ191" s="1">
        <f t="shared" si="181"/>
        <v>0</v>
      </c>
      <c r="AK191" s="1">
        <f t="shared" si="182"/>
        <v>0</v>
      </c>
      <c r="AL191" s="1">
        <f t="shared" si="183"/>
        <v>0</v>
      </c>
      <c r="AM191" s="1">
        <f t="shared" si="184"/>
        <v>0</v>
      </c>
      <c r="AN191" s="1">
        <f t="shared" si="185"/>
        <v>0</v>
      </c>
      <c r="AO191" s="1">
        <f t="shared" si="186"/>
        <v>0</v>
      </c>
      <c r="AP191" s="1">
        <f t="shared" si="187"/>
        <v>0</v>
      </c>
    </row>
    <row r="192" spans="1:45" ht="23.1" customHeight="1">
      <c r="A192" s="3" t="s">
        <v>66</v>
      </c>
      <c r="B192" s="3" t="s">
        <v>171</v>
      </c>
      <c r="C192" s="4" t="s">
        <v>10</v>
      </c>
      <c r="D192" s="5">
        <v>17</v>
      </c>
      <c r="E192" s="5"/>
      <c r="F192" s="5">
        <f t="shared" si="158"/>
        <v>0</v>
      </c>
      <c r="G192" s="5"/>
      <c r="H192" s="5">
        <f t="shared" si="159"/>
        <v>0</v>
      </c>
      <c r="I192" s="5"/>
      <c r="J192" s="5">
        <f t="shared" si="160"/>
        <v>0</v>
      </c>
      <c r="K192" s="5">
        <f t="shared" si="161"/>
        <v>0</v>
      </c>
      <c r="L192" s="5">
        <f t="shared" si="162"/>
        <v>0</v>
      </c>
      <c r="M192" s="4"/>
      <c r="O192" s="1" t="str">
        <f>""</f>
        <v/>
      </c>
      <c r="P192" s="6" t="s">
        <v>50</v>
      </c>
      <c r="Q192" s="1">
        <v>1</v>
      </c>
      <c r="R192" s="1">
        <f t="shared" si="163"/>
        <v>0</v>
      </c>
      <c r="S192" s="1">
        <f t="shared" si="164"/>
        <v>0</v>
      </c>
      <c r="T192" s="1">
        <f t="shared" si="165"/>
        <v>0</v>
      </c>
      <c r="U192" s="1">
        <f t="shared" si="166"/>
        <v>0</v>
      </c>
      <c r="V192" s="1">
        <f t="shared" si="167"/>
        <v>0</v>
      </c>
      <c r="W192" s="1">
        <f t="shared" si="168"/>
        <v>0</v>
      </c>
      <c r="X192" s="1">
        <f t="shared" si="169"/>
        <v>0</v>
      </c>
      <c r="Y192" s="1">
        <f t="shared" si="170"/>
        <v>0</v>
      </c>
      <c r="Z192" s="1">
        <f t="shared" si="171"/>
        <v>0</v>
      </c>
      <c r="AA192" s="1">
        <f t="shared" si="172"/>
        <v>0</v>
      </c>
      <c r="AB192" s="1">
        <f t="shared" si="173"/>
        <v>0</v>
      </c>
      <c r="AC192" s="1">
        <f t="shared" si="174"/>
        <v>0</v>
      </c>
      <c r="AD192" s="1">
        <f t="shared" si="175"/>
        <v>0</v>
      </c>
      <c r="AE192" s="1">
        <f t="shared" si="176"/>
        <v>0</v>
      </c>
      <c r="AF192" s="1">
        <f t="shared" si="177"/>
        <v>0</v>
      </c>
      <c r="AG192" s="1">
        <f t="shared" si="178"/>
        <v>0</v>
      </c>
      <c r="AH192" s="1">
        <f t="shared" si="179"/>
        <v>0</v>
      </c>
      <c r="AI192" s="1">
        <f t="shared" si="180"/>
        <v>0</v>
      </c>
      <c r="AJ192" s="1">
        <f t="shared" si="181"/>
        <v>0</v>
      </c>
      <c r="AK192" s="1">
        <f t="shared" si="182"/>
        <v>0</v>
      </c>
      <c r="AL192" s="1">
        <f t="shared" si="183"/>
        <v>0</v>
      </c>
      <c r="AM192" s="1">
        <f t="shared" si="184"/>
        <v>0</v>
      </c>
      <c r="AN192" s="1">
        <f t="shared" si="185"/>
        <v>0</v>
      </c>
      <c r="AO192" s="1">
        <f t="shared" si="186"/>
        <v>0</v>
      </c>
      <c r="AP192" s="1">
        <f t="shared" si="187"/>
        <v>0</v>
      </c>
    </row>
    <row r="193" spans="1:45" ht="23.1" customHeight="1">
      <c r="A193" s="3" t="s">
        <v>66</v>
      </c>
      <c r="B193" s="3" t="s">
        <v>149</v>
      </c>
      <c r="C193" s="4" t="s">
        <v>10</v>
      </c>
      <c r="D193" s="5">
        <v>2</v>
      </c>
      <c r="E193" s="5"/>
      <c r="F193" s="5">
        <f t="shared" si="158"/>
        <v>0</v>
      </c>
      <c r="G193" s="5"/>
      <c r="H193" s="5">
        <f t="shared" si="159"/>
        <v>0</v>
      </c>
      <c r="I193" s="5"/>
      <c r="J193" s="5">
        <f t="shared" si="160"/>
        <v>0</v>
      </c>
      <c r="K193" s="5">
        <f t="shared" si="161"/>
        <v>0</v>
      </c>
      <c r="L193" s="5">
        <f t="shared" si="162"/>
        <v>0</v>
      </c>
      <c r="M193" s="4"/>
      <c r="O193" s="1" t="str">
        <f>""</f>
        <v/>
      </c>
      <c r="P193" s="6" t="s">
        <v>50</v>
      </c>
      <c r="Q193" s="1">
        <v>1</v>
      </c>
      <c r="R193" s="1">
        <f t="shared" si="163"/>
        <v>0</v>
      </c>
      <c r="S193" s="1">
        <f t="shared" si="164"/>
        <v>0</v>
      </c>
      <c r="T193" s="1">
        <f t="shared" si="165"/>
        <v>0</v>
      </c>
      <c r="U193" s="1">
        <f t="shared" si="166"/>
        <v>0</v>
      </c>
      <c r="V193" s="1">
        <f t="shared" si="167"/>
        <v>0</v>
      </c>
      <c r="W193" s="1">
        <f t="shared" si="168"/>
        <v>0</v>
      </c>
      <c r="X193" s="1">
        <f t="shared" si="169"/>
        <v>0</v>
      </c>
      <c r="Y193" s="1">
        <f t="shared" si="170"/>
        <v>0</v>
      </c>
      <c r="Z193" s="1">
        <f t="shared" si="171"/>
        <v>0</v>
      </c>
      <c r="AA193" s="1">
        <f t="shared" si="172"/>
        <v>0</v>
      </c>
      <c r="AB193" s="1">
        <f t="shared" si="173"/>
        <v>0</v>
      </c>
      <c r="AC193" s="1">
        <f t="shared" si="174"/>
        <v>0</v>
      </c>
      <c r="AD193" s="1">
        <f t="shared" si="175"/>
        <v>0</v>
      </c>
      <c r="AE193" s="1">
        <f t="shared" si="176"/>
        <v>0</v>
      </c>
      <c r="AF193" s="1">
        <f t="shared" si="177"/>
        <v>0</v>
      </c>
      <c r="AG193" s="1">
        <f t="shared" si="178"/>
        <v>0</v>
      </c>
      <c r="AH193" s="1">
        <f t="shared" si="179"/>
        <v>0</v>
      </c>
      <c r="AI193" s="1">
        <f t="shared" si="180"/>
        <v>0</v>
      </c>
      <c r="AJ193" s="1">
        <f t="shared" si="181"/>
        <v>0</v>
      </c>
      <c r="AK193" s="1">
        <f t="shared" si="182"/>
        <v>0</v>
      </c>
      <c r="AL193" s="1">
        <f t="shared" si="183"/>
        <v>0</v>
      </c>
      <c r="AM193" s="1">
        <f t="shared" si="184"/>
        <v>0</v>
      </c>
      <c r="AN193" s="1">
        <f t="shared" si="185"/>
        <v>0</v>
      </c>
      <c r="AO193" s="1">
        <f t="shared" si="186"/>
        <v>0</v>
      </c>
      <c r="AP193" s="1">
        <f t="shared" si="187"/>
        <v>0</v>
      </c>
    </row>
    <row r="194" spans="1:45" ht="23.1" customHeight="1">
      <c r="A194" s="3" t="s">
        <v>66</v>
      </c>
      <c r="B194" s="3" t="s">
        <v>148</v>
      </c>
      <c r="C194" s="4" t="s">
        <v>10</v>
      </c>
      <c r="D194" s="5">
        <v>17</v>
      </c>
      <c r="E194" s="5"/>
      <c r="F194" s="5">
        <f t="shared" si="158"/>
        <v>0</v>
      </c>
      <c r="G194" s="5"/>
      <c r="H194" s="5">
        <f t="shared" si="159"/>
        <v>0</v>
      </c>
      <c r="I194" s="5"/>
      <c r="J194" s="5">
        <f t="shared" si="160"/>
        <v>0</v>
      </c>
      <c r="K194" s="5">
        <f t="shared" si="161"/>
        <v>0</v>
      </c>
      <c r="L194" s="5">
        <f t="shared" si="162"/>
        <v>0</v>
      </c>
      <c r="M194" s="4"/>
      <c r="O194" s="1" t="str">
        <f>""</f>
        <v/>
      </c>
      <c r="P194" s="6" t="s">
        <v>50</v>
      </c>
      <c r="Q194" s="1">
        <v>1</v>
      </c>
      <c r="R194" s="1">
        <f t="shared" si="163"/>
        <v>0</v>
      </c>
      <c r="S194" s="1">
        <f t="shared" si="164"/>
        <v>0</v>
      </c>
      <c r="T194" s="1">
        <f t="shared" si="165"/>
        <v>0</v>
      </c>
      <c r="U194" s="1">
        <f t="shared" si="166"/>
        <v>0</v>
      </c>
      <c r="V194" s="1">
        <f t="shared" si="167"/>
        <v>0</v>
      </c>
      <c r="W194" s="1">
        <f t="shared" si="168"/>
        <v>0</v>
      </c>
      <c r="X194" s="1">
        <f t="shared" si="169"/>
        <v>0</v>
      </c>
      <c r="Y194" s="1">
        <f t="shared" si="170"/>
        <v>0</v>
      </c>
      <c r="Z194" s="1">
        <f t="shared" si="171"/>
        <v>0</v>
      </c>
      <c r="AA194" s="1">
        <f t="shared" si="172"/>
        <v>0</v>
      </c>
      <c r="AB194" s="1">
        <f t="shared" si="173"/>
        <v>0</v>
      </c>
      <c r="AC194" s="1">
        <f t="shared" si="174"/>
        <v>0</v>
      </c>
      <c r="AD194" s="1">
        <f t="shared" si="175"/>
        <v>0</v>
      </c>
      <c r="AE194" s="1">
        <f t="shared" si="176"/>
        <v>0</v>
      </c>
      <c r="AF194" s="1">
        <f t="shared" si="177"/>
        <v>0</v>
      </c>
      <c r="AG194" s="1">
        <f t="shared" si="178"/>
        <v>0</v>
      </c>
      <c r="AH194" s="1">
        <f t="shared" si="179"/>
        <v>0</v>
      </c>
      <c r="AI194" s="1">
        <f t="shared" si="180"/>
        <v>0</v>
      </c>
      <c r="AJ194" s="1">
        <f t="shared" si="181"/>
        <v>0</v>
      </c>
      <c r="AK194" s="1">
        <f t="shared" si="182"/>
        <v>0</v>
      </c>
      <c r="AL194" s="1">
        <f t="shared" si="183"/>
        <v>0</v>
      </c>
      <c r="AM194" s="1">
        <f t="shared" si="184"/>
        <v>0</v>
      </c>
      <c r="AN194" s="1">
        <f t="shared" si="185"/>
        <v>0</v>
      </c>
      <c r="AO194" s="1">
        <f t="shared" si="186"/>
        <v>0</v>
      </c>
      <c r="AP194" s="1">
        <f t="shared" si="187"/>
        <v>0</v>
      </c>
    </row>
    <row r="195" spans="1:45" ht="23.1" customHeight="1">
      <c r="A195" s="3" t="s">
        <v>67</v>
      </c>
      <c r="B195" s="3" t="s">
        <v>150</v>
      </c>
      <c r="C195" s="4" t="s">
        <v>10</v>
      </c>
      <c r="D195" s="5">
        <v>16</v>
      </c>
      <c r="E195" s="5"/>
      <c r="F195" s="5">
        <f t="shared" si="158"/>
        <v>0</v>
      </c>
      <c r="G195" s="5"/>
      <c r="H195" s="5">
        <f t="shared" si="159"/>
        <v>0</v>
      </c>
      <c r="I195" s="5"/>
      <c r="J195" s="5">
        <f t="shared" si="160"/>
        <v>0</v>
      </c>
      <c r="K195" s="5">
        <f t="shared" si="161"/>
        <v>0</v>
      </c>
      <c r="L195" s="5">
        <f t="shared" si="162"/>
        <v>0</v>
      </c>
      <c r="M195" s="4"/>
      <c r="O195" s="1" t="str">
        <f>""</f>
        <v/>
      </c>
      <c r="P195" s="6" t="s">
        <v>50</v>
      </c>
      <c r="Q195" s="1">
        <v>1</v>
      </c>
      <c r="R195" s="1">
        <f t="shared" si="163"/>
        <v>0</v>
      </c>
      <c r="S195" s="1">
        <f t="shared" si="164"/>
        <v>0</v>
      </c>
      <c r="T195" s="1">
        <f t="shared" si="165"/>
        <v>0</v>
      </c>
      <c r="U195" s="1">
        <f t="shared" si="166"/>
        <v>0</v>
      </c>
      <c r="V195" s="1">
        <f t="shared" si="167"/>
        <v>0</v>
      </c>
      <c r="W195" s="1">
        <f t="shared" si="168"/>
        <v>0</v>
      </c>
      <c r="X195" s="1">
        <f t="shared" si="169"/>
        <v>0</v>
      </c>
      <c r="Y195" s="1">
        <f t="shared" si="170"/>
        <v>0</v>
      </c>
      <c r="Z195" s="1">
        <f t="shared" si="171"/>
        <v>0</v>
      </c>
      <c r="AA195" s="1">
        <f t="shared" si="172"/>
        <v>0</v>
      </c>
      <c r="AB195" s="1">
        <f t="shared" si="173"/>
        <v>0</v>
      </c>
      <c r="AC195" s="1">
        <f t="shared" si="174"/>
        <v>0</v>
      </c>
      <c r="AD195" s="1">
        <f t="shared" si="175"/>
        <v>0</v>
      </c>
      <c r="AE195" s="1">
        <f t="shared" si="176"/>
        <v>0</v>
      </c>
      <c r="AF195" s="1">
        <f t="shared" si="177"/>
        <v>0</v>
      </c>
      <c r="AG195" s="1">
        <f t="shared" si="178"/>
        <v>0</v>
      </c>
      <c r="AH195" s="1">
        <f t="shared" si="179"/>
        <v>0</v>
      </c>
      <c r="AI195" s="1">
        <f t="shared" si="180"/>
        <v>0</v>
      </c>
      <c r="AJ195" s="1">
        <f t="shared" si="181"/>
        <v>0</v>
      </c>
      <c r="AK195" s="1">
        <f t="shared" si="182"/>
        <v>0</v>
      </c>
      <c r="AL195" s="1">
        <f t="shared" si="183"/>
        <v>0</v>
      </c>
      <c r="AM195" s="1">
        <f t="shared" si="184"/>
        <v>0</v>
      </c>
      <c r="AN195" s="1">
        <f t="shared" si="185"/>
        <v>0</v>
      </c>
      <c r="AO195" s="1">
        <f t="shared" si="186"/>
        <v>0</v>
      </c>
      <c r="AP195" s="1">
        <f t="shared" si="187"/>
        <v>0</v>
      </c>
    </row>
    <row r="196" spans="1:45" ht="23.1" customHeight="1">
      <c r="A196" s="3" t="s">
        <v>172</v>
      </c>
      <c r="B196" s="3" t="s">
        <v>173</v>
      </c>
      <c r="C196" s="4" t="s">
        <v>10</v>
      </c>
      <c r="D196" s="5">
        <v>11</v>
      </c>
      <c r="E196" s="5"/>
      <c r="F196" s="5">
        <f t="shared" si="158"/>
        <v>0</v>
      </c>
      <c r="G196" s="5"/>
      <c r="H196" s="5">
        <f t="shared" si="159"/>
        <v>0</v>
      </c>
      <c r="I196" s="5"/>
      <c r="J196" s="5">
        <f t="shared" si="160"/>
        <v>0</v>
      </c>
      <c r="K196" s="5">
        <f t="shared" si="161"/>
        <v>0</v>
      </c>
      <c r="L196" s="5">
        <f t="shared" si="162"/>
        <v>0</v>
      </c>
      <c r="M196" s="4"/>
      <c r="O196" s="1" t="str">
        <f>""</f>
        <v/>
      </c>
      <c r="P196" s="6" t="s">
        <v>50</v>
      </c>
      <c r="Q196" s="1">
        <v>1</v>
      </c>
      <c r="R196" s="1">
        <f t="shared" si="163"/>
        <v>0</v>
      </c>
      <c r="S196" s="1">
        <f t="shared" si="164"/>
        <v>0</v>
      </c>
      <c r="T196" s="1">
        <f t="shared" si="165"/>
        <v>0</v>
      </c>
      <c r="U196" s="1">
        <f t="shared" si="166"/>
        <v>0</v>
      </c>
      <c r="V196" s="1">
        <f t="shared" si="167"/>
        <v>0</v>
      </c>
      <c r="W196" s="1">
        <f t="shared" si="168"/>
        <v>0</v>
      </c>
      <c r="X196" s="1">
        <f t="shared" si="169"/>
        <v>0</v>
      </c>
      <c r="Y196" s="1">
        <f t="shared" si="170"/>
        <v>0</v>
      </c>
      <c r="Z196" s="1">
        <f t="shared" si="171"/>
        <v>0</v>
      </c>
      <c r="AA196" s="1">
        <f t="shared" si="172"/>
        <v>0</v>
      </c>
      <c r="AB196" s="1">
        <f t="shared" si="173"/>
        <v>0</v>
      </c>
      <c r="AC196" s="1">
        <f t="shared" si="174"/>
        <v>0</v>
      </c>
      <c r="AD196" s="1">
        <f t="shared" si="175"/>
        <v>0</v>
      </c>
      <c r="AE196" s="1">
        <f t="shared" si="176"/>
        <v>0</v>
      </c>
      <c r="AF196" s="1">
        <f t="shared" si="177"/>
        <v>0</v>
      </c>
      <c r="AG196" s="1">
        <f t="shared" si="178"/>
        <v>0</v>
      </c>
      <c r="AH196" s="1">
        <f t="shared" si="179"/>
        <v>0</v>
      </c>
      <c r="AI196" s="1">
        <f t="shared" si="180"/>
        <v>0</v>
      </c>
      <c r="AJ196" s="1">
        <f t="shared" si="181"/>
        <v>0</v>
      </c>
      <c r="AK196" s="1">
        <f t="shared" si="182"/>
        <v>0</v>
      </c>
      <c r="AL196" s="1">
        <f t="shared" si="183"/>
        <v>0</v>
      </c>
      <c r="AM196" s="1">
        <f t="shared" si="184"/>
        <v>0</v>
      </c>
      <c r="AN196" s="1">
        <f t="shared" si="185"/>
        <v>0</v>
      </c>
      <c r="AO196" s="1">
        <f t="shared" si="186"/>
        <v>0</v>
      </c>
      <c r="AP196" s="1">
        <f t="shared" si="187"/>
        <v>0</v>
      </c>
    </row>
    <row r="197" spans="1:45" ht="23.1" customHeight="1">
      <c r="A197" s="3" t="s">
        <v>154</v>
      </c>
      <c r="B197" s="3" t="s">
        <v>155</v>
      </c>
      <c r="C197" s="4" t="s">
        <v>15</v>
      </c>
      <c r="D197" s="5">
        <v>11</v>
      </c>
      <c r="E197" s="5"/>
      <c r="F197" s="5">
        <f t="shared" si="158"/>
        <v>0</v>
      </c>
      <c r="G197" s="5"/>
      <c r="H197" s="5">
        <f t="shared" si="159"/>
        <v>0</v>
      </c>
      <c r="I197" s="5"/>
      <c r="J197" s="5">
        <f t="shared" si="160"/>
        <v>0</v>
      </c>
      <c r="K197" s="5">
        <f t="shared" si="161"/>
        <v>0</v>
      </c>
      <c r="L197" s="5">
        <f t="shared" si="162"/>
        <v>0</v>
      </c>
      <c r="M197" s="4"/>
      <c r="O197" s="1" t="str">
        <f>""</f>
        <v/>
      </c>
      <c r="P197" s="6" t="s">
        <v>50</v>
      </c>
      <c r="Q197" s="1">
        <v>1</v>
      </c>
      <c r="R197" s="1">
        <f t="shared" si="163"/>
        <v>0</v>
      </c>
      <c r="S197" s="1">
        <f t="shared" si="164"/>
        <v>0</v>
      </c>
      <c r="T197" s="1">
        <f t="shared" si="165"/>
        <v>0</v>
      </c>
      <c r="U197" s="1">
        <f t="shared" si="166"/>
        <v>0</v>
      </c>
      <c r="V197" s="1">
        <f t="shared" si="167"/>
        <v>0</v>
      </c>
      <c r="W197" s="1">
        <f t="shared" si="168"/>
        <v>0</v>
      </c>
      <c r="X197" s="1">
        <f t="shared" si="169"/>
        <v>0</v>
      </c>
      <c r="Y197" s="1">
        <f t="shared" si="170"/>
        <v>0</v>
      </c>
      <c r="Z197" s="1">
        <f t="shared" si="171"/>
        <v>0</v>
      </c>
      <c r="AA197" s="1">
        <f t="shared" si="172"/>
        <v>0</v>
      </c>
      <c r="AB197" s="1">
        <f t="shared" si="173"/>
        <v>0</v>
      </c>
      <c r="AC197" s="1">
        <f t="shared" si="174"/>
        <v>0</v>
      </c>
      <c r="AD197" s="1">
        <f t="shared" si="175"/>
        <v>0</v>
      </c>
      <c r="AE197" s="1">
        <f t="shared" si="176"/>
        <v>0</v>
      </c>
      <c r="AF197" s="1">
        <f t="shared" si="177"/>
        <v>0</v>
      </c>
      <c r="AG197" s="1">
        <f t="shared" si="178"/>
        <v>0</v>
      </c>
      <c r="AH197" s="1">
        <f t="shared" si="179"/>
        <v>0</v>
      </c>
      <c r="AI197" s="1">
        <f t="shared" si="180"/>
        <v>0</v>
      </c>
      <c r="AJ197" s="1">
        <f t="shared" si="181"/>
        <v>0</v>
      </c>
      <c r="AK197" s="1">
        <f t="shared" si="182"/>
        <v>0</v>
      </c>
      <c r="AL197" s="1">
        <f t="shared" si="183"/>
        <v>0</v>
      </c>
      <c r="AM197" s="1">
        <f t="shared" si="184"/>
        <v>0</v>
      </c>
      <c r="AN197" s="1">
        <f t="shared" si="185"/>
        <v>0</v>
      </c>
      <c r="AO197" s="1">
        <f t="shared" si="186"/>
        <v>0</v>
      </c>
      <c r="AP197" s="1">
        <f t="shared" si="187"/>
        <v>0</v>
      </c>
    </row>
    <row r="198" spans="1:45" ht="23.1" customHeight="1">
      <c r="A198" s="3" t="s">
        <v>156</v>
      </c>
      <c r="B198" s="3" t="s">
        <v>157</v>
      </c>
      <c r="C198" s="4" t="s">
        <v>15</v>
      </c>
      <c r="D198" s="5">
        <v>6</v>
      </c>
      <c r="E198" s="5"/>
      <c r="F198" s="5">
        <f t="shared" si="158"/>
        <v>0</v>
      </c>
      <c r="G198" s="5"/>
      <c r="H198" s="5">
        <f t="shared" si="159"/>
        <v>0</v>
      </c>
      <c r="I198" s="5"/>
      <c r="J198" s="5">
        <f t="shared" si="160"/>
        <v>0</v>
      </c>
      <c r="K198" s="5">
        <f t="shared" si="161"/>
        <v>0</v>
      </c>
      <c r="L198" s="5">
        <f t="shared" si="162"/>
        <v>0</v>
      </c>
      <c r="M198" s="4"/>
      <c r="O198" s="1" t="str">
        <f>""</f>
        <v/>
      </c>
      <c r="P198" s="6" t="s">
        <v>50</v>
      </c>
      <c r="Q198" s="1">
        <v>1</v>
      </c>
      <c r="R198" s="1">
        <f t="shared" si="163"/>
        <v>0</v>
      </c>
      <c r="S198" s="1">
        <f t="shared" si="164"/>
        <v>0</v>
      </c>
      <c r="T198" s="1">
        <f t="shared" si="165"/>
        <v>0</v>
      </c>
      <c r="U198" s="1">
        <f t="shared" si="166"/>
        <v>0</v>
      </c>
      <c r="V198" s="1">
        <f t="shared" si="167"/>
        <v>0</v>
      </c>
      <c r="W198" s="1">
        <f t="shared" si="168"/>
        <v>0</v>
      </c>
      <c r="X198" s="1">
        <f t="shared" si="169"/>
        <v>0</v>
      </c>
      <c r="Y198" s="1">
        <f t="shared" si="170"/>
        <v>0</v>
      </c>
      <c r="Z198" s="1">
        <f t="shared" si="171"/>
        <v>0</v>
      </c>
      <c r="AA198" s="1">
        <f t="shared" si="172"/>
        <v>0</v>
      </c>
      <c r="AB198" s="1">
        <f t="shared" si="173"/>
        <v>0</v>
      </c>
      <c r="AC198" s="1">
        <f t="shared" si="174"/>
        <v>0</v>
      </c>
      <c r="AD198" s="1">
        <f t="shared" si="175"/>
        <v>0</v>
      </c>
      <c r="AE198" s="1">
        <f t="shared" si="176"/>
        <v>0</v>
      </c>
      <c r="AF198" s="1">
        <f t="shared" si="177"/>
        <v>0</v>
      </c>
      <c r="AG198" s="1">
        <f t="shared" si="178"/>
        <v>0</v>
      </c>
      <c r="AH198" s="1">
        <f t="shared" si="179"/>
        <v>0</v>
      </c>
      <c r="AI198" s="1">
        <f t="shared" si="180"/>
        <v>0</v>
      </c>
      <c r="AJ198" s="1">
        <f t="shared" si="181"/>
        <v>0</v>
      </c>
      <c r="AK198" s="1">
        <f t="shared" si="182"/>
        <v>0</v>
      </c>
      <c r="AL198" s="1">
        <f t="shared" si="183"/>
        <v>0</v>
      </c>
      <c r="AM198" s="1">
        <f t="shared" si="184"/>
        <v>0</v>
      </c>
      <c r="AN198" s="1">
        <f t="shared" si="185"/>
        <v>0</v>
      </c>
      <c r="AO198" s="1">
        <f t="shared" si="186"/>
        <v>0</v>
      </c>
      <c r="AP198" s="1">
        <f t="shared" si="187"/>
        <v>0</v>
      </c>
    </row>
    <row r="199" spans="1:45" ht="23.1" customHeight="1">
      <c r="A199" s="3" t="s">
        <v>121</v>
      </c>
      <c r="B199" s="3" t="s">
        <v>158</v>
      </c>
      <c r="C199" s="4" t="s">
        <v>15</v>
      </c>
      <c r="D199" s="5">
        <v>19</v>
      </c>
      <c r="E199" s="5"/>
      <c r="F199" s="5">
        <f t="shared" si="158"/>
        <v>0</v>
      </c>
      <c r="G199" s="5"/>
      <c r="H199" s="5">
        <f t="shared" si="159"/>
        <v>0</v>
      </c>
      <c r="I199" s="5"/>
      <c r="J199" s="5">
        <f t="shared" si="160"/>
        <v>0</v>
      </c>
      <c r="K199" s="5">
        <f t="shared" si="161"/>
        <v>0</v>
      </c>
      <c r="L199" s="5">
        <f t="shared" si="162"/>
        <v>0</v>
      </c>
      <c r="M199" s="4"/>
      <c r="O199" s="1" t="str">
        <f>""</f>
        <v/>
      </c>
      <c r="P199" s="6" t="s">
        <v>50</v>
      </c>
      <c r="Q199" s="1">
        <v>1</v>
      </c>
      <c r="R199" s="1">
        <f t="shared" si="163"/>
        <v>0</v>
      </c>
      <c r="S199" s="1">
        <f t="shared" si="164"/>
        <v>0</v>
      </c>
      <c r="T199" s="1">
        <f t="shared" si="165"/>
        <v>0</v>
      </c>
      <c r="U199" s="1">
        <f t="shared" si="166"/>
        <v>0</v>
      </c>
      <c r="V199" s="1">
        <f t="shared" si="167"/>
        <v>0</v>
      </c>
      <c r="W199" s="1">
        <f t="shared" si="168"/>
        <v>0</v>
      </c>
      <c r="X199" s="1">
        <f t="shared" si="169"/>
        <v>0</v>
      </c>
      <c r="Y199" s="1">
        <f t="shared" si="170"/>
        <v>0</v>
      </c>
      <c r="Z199" s="1">
        <f t="shared" si="171"/>
        <v>0</v>
      </c>
      <c r="AA199" s="1">
        <f t="shared" si="172"/>
        <v>0</v>
      </c>
      <c r="AB199" s="1">
        <f t="shared" si="173"/>
        <v>0</v>
      </c>
      <c r="AC199" s="1">
        <f t="shared" si="174"/>
        <v>0</v>
      </c>
      <c r="AD199" s="1">
        <f t="shared" si="175"/>
        <v>0</v>
      </c>
      <c r="AE199" s="1">
        <f t="shared" si="176"/>
        <v>0</v>
      </c>
      <c r="AF199" s="1">
        <f t="shared" si="177"/>
        <v>0</v>
      </c>
      <c r="AG199" s="1">
        <f t="shared" si="178"/>
        <v>0</v>
      </c>
      <c r="AH199" s="1">
        <f t="shared" si="179"/>
        <v>0</v>
      </c>
      <c r="AI199" s="1">
        <f t="shared" si="180"/>
        <v>0</v>
      </c>
      <c r="AJ199" s="1">
        <f t="shared" si="181"/>
        <v>0</v>
      </c>
      <c r="AK199" s="1">
        <f t="shared" si="182"/>
        <v>0</v>
      </c>
      <c r="AL199" s="1">
        <f t="shared" si="183"/>
        <v>0</v>
      </c>
      <c r="AM199" s="1">
        <f t="shared" si="184"/>
        <v>0</v>
      </c>
      <c r="AN199" s="1">
        <f t="shared" si="185"/>
        <v>0</v>
      </c>
      <c r="AO199" s="1">
        <f t="shared" si="186"/>
        <v>0</v>
      </c>
      <c r="AP199" s="1">
        <f t="shared" si="187"/>
        <v>0</v>
      </c>
    </row>
    <row r="200" spans="1:45" ht="23.1" customHeight="1">
      <c r="A200" s="7"/>
      <c r="B200" s="7"/>
      <c r="C200" s="8"/>
      <c r="D200" s="5"/>
      <c r="E200" s="5"/>
      <c r="F200" s="5"/>
      <c r="G200" s="5"/>
      <c r="H200" s="5"/>
      <c r="I200" s="5"/>
      <c r="J200" s="5"/>
      <c r="K200" s="5"/>
      <c r="L200" s="5"/>
      <c r="M200" s="8"/>
    </row>
    <row r="201" spans="1:45" ht="23.1" customHeight="1">
      <c r="A201" s="7"/>
      <c r="B201" s="7"/>
      <c r="C201" s="8"/>
      <c r="D201" s="5"/>
      <c r="E201" s="5"/>
      <c r="F201" s="5"/>
      <c r="G201" s="5"/>
      <c r="H201" s="5"/>
      <c r="I201" s="5"/>
      <c r="J201" s="5"/>
      <c r="K201" s="5"/>
      <c r="L201" s="5"/>
      <c r="M201" s="8"/>
    </row>
    <row r="202" spans="1:45" ht="23.1" customHeight="1">
      <c r="A202" s="9" t="s">
        <v>51</v>
      </c>
      <c r="B202" s="10"/>
      <c r="C202" s="11"/>
      <c r="D202" s="12"/>
      <c r="E202" s="12"/>
      <c r="F202" s="12">
        <f>ROUNDDOWN(SUMIF(Q186:Q201, "1", F186:F201), 0)</f>
        <v>0</v>
      </c>
      <c r="G202" s="12"/>
      <c r="H202" s="12">
        <f>ROUNDDOWN(SUMIF(Q186:Q201, "1", H186:H201), 0)</f>
        <v>0</v>
      </c>
      <c r="I202" s="12"/>
      <c r="J202" s="12">
        <f>ROUNDDOWN(SUMIF(Q186:Q201, "1", J186:J201), 0)</f>
        <v>0</v>
      </c>
      <c r="K202" s="12"/>
      <c r="L202" s="12">
        <f>F202+H202+J202</f>
        <v>0</v>
      </c>
      <c r="M202" s="11"/>
      <c r="R202" s="1">
        <f t="shared" ref="R202:AS202" si="188">ROUNDDOWN(SUM(R186:R199), 0)</f>
        <v>0</v>
      </c>
      <c r="S202" s="1">
        <f t="shared" si="188"/>
        <v>0</v>
      </c>
      <c r="T202" s="1">
        <f t="shared" si="188"/>
        <v>0</v>
      </c>
      <c r="U202" s="1">
        <f t="shared" si="188"/>
        <v>0</v>
      </c>
      <c r="V202" s="1">
        <f t="shared" si="188"/>
        <v>0</v>
      </c>
      <c r="W202" s="1">
        <f t="shared" si="188"/>
        <v>0</v>
      </c>
      <c r="X202" s="1">
        <f t="shared" si="188"/>
        <v>0</v>
      </c>
      <c r="Y202" s="1">
        <f t="shared" si="188"/>
        <v>0</v>
      </c>
      <c r="Z202" s="1">
        <f t="shared" si="188"/>
        <v>0</v>
      </c>
      <c r="AA202" s="1">
        <f t="shared" si="188"/>
        <v>0</v>
      </c>
      <c r="AB202" s="1">
        <f t="shared" si="188"/>
        <v>0</v>
      </c>
      <c r="AC202" s="1">
        <f t="shared" si="188"/>
        <v>0</v>
      </c>
      <c r="AD202" s="1">
        <f t="shared" si="188"/>
        <v>0</v>
      </c>
      <c r="AE202" s="1">
        <f t="shared" si="188"/>
        <v>0</v>
      </c>
      <c r="AF202" s="1">
        <f t="shared" si="188"/>
        <v>0</v>
      </c>
      <c r="AG202" s="1">
        <f t="shared" si="188"/>
        <v>0</v>
      </c>
      <c r="AH202" s="1">
        <f t="shared" si="188"/>
        <v>0</v>
      </c>
      <c r="AI202" s="1">
        <f t="shared" si="188"/>
        <v>0</v>
      </c>
      <c r="AJ202" s="1">
        <f t="shared" si="188"/>
        <v>0</v>
      </c>
      <c r="AK202" s="1">
        <f t="shared" si="188"/>
        <v>0</v>
      </c>
      <c r="AL202" s="1">
        <f t="shared" si="188"/>
        <v>0</v>
      </c>
      <c r="AM202" s="1">
        <f t="shared" si="188"/>
        <v>0</v>
      </c>
      <c r="AN202" s="1">
        <f t="shared" si="188"/>
        <v>0</v>
      </c>
      <c r="AO202" s="1">
        <f t="shared" si="188"/>
        <v>0</v>
      </c>
      <c r="AP202" s="1">
        <f t="shared" si="188"/>
        <v>0</v>
      </c>
      <c r="AQ202" s="1">
        <f t="shared" si="188"/>
        <v>0</v>
      </c>
      <c r="AR202" s="1">
        <f t="shared" si="188"/>
        <v>0</v>
      </c>
      <c r="AS202" s="1">
        <f t="shared" si="188"/>
        <v>0</v>
      </c>
    </row>
    <row r="203" spans="1:45" ht="23.1" customHeight="1">
      <c r="A203" s="68" t="s">
        <v>259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</row>
    <row r="204" spans="1:45" ht="23.1" customHeight="1">
      <c r="A204" s="3" t="s">
        <v>54</v>
      </c>
      <c r="B204" s="3" t="s">
        <v>159</v>
      </c>
      <c r="C204" s="4" t="s">
        <v>7</v>
      </c>
      <c r="D204" s="5">
        <v>25</v>
      </c>
      <c r="E204" s="5"/>
      <c r="F204" s="5">
        <f t="shared" ref="F204:F209" si="189">ROUNDDOWN(D204*E204, 0)</f>
        <v>0</v>
      </c>
      <c r="G204" s="5"/>
      <c r="H204" s="5">
        <f t="shared" ref="H204:H209" si="190">ROUNDDOWN(D204*G204, 0)</f>
        <v>0</v>
      </c>
      <c r="I204" s="5"/>
      <c r="J204" s="5">
        <f t="shared" ref="J204:J209" si="191">ROUNDDOWN(D204*I204, 0)</f>
        <v>0</v>
      </c>
      <c r="K204" s="5">
        <f t="shared" ref="K204:L209" si="192">E204+G204+I204</f>
        <v>0</v>
      </c>
      <c r="L204" s="5">
        <f t="shared" si="192"/>
        <v>0</v>
      </c>
      <c r="M204" s="4"/>
      <c r="O204" s="1" t="str">
        <f>""</f>
        <v/>
      </c>
      <c r="P204" s="6" t="s">
        <v>50</v>
      </c>
      <c r="Q204" s="1">
        <v>1</v>
      </c>
      <c r="R204" s="1">
        <f t="shared" ref="R204:R209" si="193">IF(P204="기계경비", J204, 0)</f>
        <v>0</v>
      </c>
      <c r="S204" s="1">
        <f t="shared" ref="S204:S209" si="194">IF(P204="운반비", J204, 0)</f>
        <v>0</v>
      </c>
      <c r="T204" s="1">
        <f t="shared" ref="T204:T209" si="195">IF(P204="작업부산물", F204, 0)</f>
        <v>0</v>
      </c>
      <c r="U204" s="1">
        <f t="shared" ref="U204:U209" si="196">IF(P204="관급", F204, 0)</f>
        <v>0</v>
      </c>
      <c r="V204" s="1">
        <f t="shared" ref="V204:V209" si="197">IF(P204="외주비", J204, 0)</f>
        <v>0</v>
      </c>
      <c r="W204" s="1">
        <f t="shared" ref="W204:W209" si="198">IF(P204="장비비", J204, 0)</f>
        <v>0</v>
      </c>
      <c r="X204" s="1">
        <f t="shared" ref="X204:X209" si="199">IF(P204="폐기물처리비", J204, 0)</f>
        <v>0</v>
      </c>
      <c r="Y204" s="1">
        <f t="shared" ref="Y204:Y209" si="200">IF(P204="가설비", J204, 0)</f>
        <v>0</v>
      </c>
      <c r="Z204" s="1">
        <f t="shared" ref="Z204:Z209" si="201">IF(P204="잡비제외분", F204, 0)</f>
        <v>0</v>
      </c>
      <c r="AA204" s="1">
        <f t="shared" ref="AA204:AA209" si="202">IF(P204="사급자재대", L204, 0)</f>
        <v>0</v>
      </c>
      <c r="AB204" s="1">
        <f t="shared" ref="AB204:AB209" si="203">IF(P204="관급자재대", L204, 0)</f>
        <v>0</v>
      </c>
      <c r="AC204" s="1">
        <f t="shared" ref="AC204:AC209" si="204">IF(P204="관급자관급자재대", L204, 0)</f>
        <v>0</v>
      </c>
      <c r="AD204" s="1">
        <f t="shared" ref="AD204:AD209" si="205">IF(P204="고철처리비", L204, 0)</f>
        <v>0</v>
      </c>
      <c r="AE204" s="1">
        <f t="shared" ref="AE204:AE209" si="206">IF(P204="안전관리비", L204, 0)</f>
        <v>0</v>
      </c>
      <c r="AF204" s="1">
        <f t="shared" ref="AF204:AF209" si="207">IF(P204="미확정설계공종", L204, 0)</f>
        <v>0</v>
      </c>
      <c r="AG204" s="1">
        <f t="shared" ref="AG204:AG209" si="208">IF(P204="품질시험비", L204, 0)</f>
        <v>0</v>
      </c>
      <c r="AH204" s="1">
        <f t="shared" ref="AH204:AH209" si="209">IF(P204="사용자항목6", L204, 0)</f>
        <v>0</v>
      </c>
      <c r="AI204" s="1">
        <f t="shared" ref="AI204:AI209" si="210">IF(P204="사용자항목7", L204, 0)</f>
        <v>0</v>
      </c>
      <c r="AJ204" s="1">
        <f t="shared" ref="AJ204:AJ209" si="211">IF(P204="사용자항목8", L204, 0)</f>
        <v>0</v>
      </c>
      <c r="AK204" s="1">
        <f t="shared" ref="AK204:AK209" si="212">IF(P204="사용자항목9", L204, 0)</f>
        <v>0</v>
      </c>
      <c r="AL204" s="1">
        <f t="shared" ref="AL204:AL209" si="213">IF(P204="사용자항목10", L204, 0)</f>
        <v>0</v>
      </c>
      <c r="AM204" s="1">
        <f t="shared" ref="AM204:AM209" si="214">IF(P204="사용자항목11", L204, 0)</f>
        <v>0</v>
      </c>
      <c r="AN204" s="1">
        <f t="shared" ref="AN204:AN209" si="215">IF(P204="사용자항목12", L204, 0)</f>
        <v>0</v>
      </c>
      <c r="AO204" s="1">
        <f t="shared" ref="AO204:AO209" si="216">IF(P204="사용자항목13", L204, 0)</f>
        <v>0</v>
      </c>
      <c r="AP204" s="1">
        <f t="shared" ref="AP204:AP209" si="217">IF(P204="사용자항목14", L204, 0)</f>
        <v>0</v>
      </c>
    </row>
    <row r="205" spans="1:45" ht="23.1" customHeight="1">
      <c r="A205" s="3" t="s">
        <v>54</v>
      </c>
      <c r="B205" s="3" t="s">
        <v>127</v>
      </c>
      <c r="C205" s="4" t="s">
        <v>7</v>
      </c>
      <c r="D205" s="5">
        <v>4</v>
      </c>
      <c r="E205" s="5"/>
      <c r="F205" s="5">
        <f t="shared" si="189"/>
        <v>0</v>
      </c>
      <c r="G205" s="5"/>
      <c r="H205" s="5">
        <f t="shared" si="190"/>
        <v>0</v>
      </c>
      <c r="I205" s="5"/>
      <c r="J205" s="5">
        <f t="shared" si="191"/>
        <v>0</v>
      </c>
      <c r="K205" s="5">
        <f t="shared" si="192"/>
        <v>0</v>
      </c>
      <c r="L205" s="5">
        <f t="shared" si="192"/>
        <v>0</v>
      </c>
      <c r="M205" s="4"/>
      <c r="O205" s="1" t="str">
        <f>""</f>
        <v/>
      </c>
      <c r="P205" s="6" t="s">
        <v>50</v>
      </c>
      <c r="Q205" s="1">
        <v>1</v>
      </c>
      <c r="R205" s="1">
        <f t="shared" si="193"/>
        <v>0</v>
      </c>
      <c r="S205" s="1">
        <f t="shared" si="194"/>
        <v>0</v>
      </c>
      <c r="T205" s="1">
        <f t="shared" si="195"/>
        <v>0</v>
      </c>
      <c r="U205" s="1">
        <f t="shared" si="196"/>
        <v>0</v>
      </c>
      <c r="V205" s="1">
        <f t="shared" si="197"/>
        <v>0</v>
      </c>
      <c r="W205" s="1">
        <f t="shared" si="198"/>
        <v>0</v>
      </c>
      <c r="X205" s="1">
        <f t="shared" si="199"/>
        <v>0</v>
      </c>
      <c r="Y205" s="1">
        <f t="shared" si="200"/>
        <v>0</v>
      </c>
      <c r="Z205" s="1">
        <f t="shared" si="201"/>
        <v>0</v>
      </c>
      <c r="AA205" s="1">
        <f t="shared" si="202"/>
        <v>0</v>
      </c>
      <c r="AB205" s="1">
        <f t="shared" si="203"/>
        <v>0</v>
      </c>
      <c r="AC205" s="1">
        <f t="shared" si="204"/>
        <v>0</v>
      </c>
      <c r="AD205" s="1">
        <f t="shared" si="205"/>
        <v>0</v>
      </c>
      <c r="AE205" s="1">
        <f t="shared" si="206"/>
        <v>0</v>
      </c>
      <c r="AF205" s="1">
        <f t="shared" si="207"/>
        <v>0</v>
      </c>
      <c r="AG205" s="1">
        <f t="shared" si="208"/>
        <v>0</v>
      </c>
      <c r="AH205" s="1">
        <f t="shared" si="209"/>
        <v>0</v>
      </c>
      <c r="AI205" s="1">
        <f t="shared" si="210"/>
        <v>0</v>
      </c>
      <c r="AJ205" s="1">
        <f t="shared" si="211"/>
        <v>0</v>
      </c>
      <c r="AK205" s="1">
        <f t="shared" si="212"/>
        <v>0</v>
      </c>
      <c r="AL205" s="1">
        <f t="shared" si="213"/>
        <v>0</v>
      </c>
      <c r="AM205" s="1">
        <f t="shared" si="214"/>
        <v>0</v>
      </c>
      <c r="AN205" s="1">
        <f t="shared" si="215"/>
        <v>0</v>
      </c>
      <c r="AO205" s="1">
        <f t="shared" si="216"/>
        <v>0</v>
      </c>
      <c r="AP205" s="1">
        <f t="shared" si="217"/>
        <v>0</v>
      </c>
    </row>
    <row r="206" spans="1:45" ht="23.1" customHeight="1">
      <c r="A206" s="3" t="s">
        <v>69</v>
      </c>
      <c r="B206" s="3" t="s">
        <v>161</v>
      </c>
      <c r="C206" s="4" t="s">
        <v>10</v>
      </c>
      <c r="D206" s="5">
        <v>25</v>
      </c>
      <c r="E206" s="5"/>
      <c r="F206" s="5">
        <f t="shared" si="189"/>
        <v>0</v>
      </c>
      <c r="G206" s="5"/>
      <c r="H206" s="5">
        <f t="shared" si="190"/>
        <v>0</v>
      </c>
      <c r="I206" s="5"/>
      <c r="J206" s="5">
        <f t="shared" si="191"/>
        <v>0</v>
      </c>
      <c r="K206" s="5">
        <f t="shared" si="192"/>
        <v>0</v>
      </c>
      <c r="L206" s="5">
        <f t="shared" si="192"/>
        <v>0</v>
      </c>
      <c r="M206" s="4"/>
      <c r="O206" s="1" t="str">
        <f>""</f>
        <v/>
      </c>
      <c r="P206" s="6" t="s">
        <v>50</v>
      </c>
      <c r="Q206" s="1">
        <v>1</v>
      </c>
      <c r="R206" s="1">
        <f t="shared" si="193"/>
        <v>0</v>
      </c>
      <c r="S206" s="1">
        <f t="shared" si="194"/>
        <v>0</v>
      </c>
      <c r="T206" s="1">
        <f t="shared" si="195"/>
        <v>0</v>
      </c>
      <c r="U206" s="1">
        <f t="shared" si="196"/>
        <v>0</v>
      </c>
      <c r="V206" s="1">
        <f t="shared" si="197"/>
        <v>0</v>
      </c>
      <c r="W206" s="1">
        <f t="shared" si="198"/>
        <v>0</v>
      </c>
      <c r="X206" s="1">
        <f t="shared" si="199"/>
        <v>0</v>
      </c>
      <c r="Y206" s="1">
        <f t="shared" si="200"/>
        <v>0</v>
      </c>
      <c r="Z206" s="1">
        <f t="shared" si="201"/>
        <v>0</v>
      </c>
      <c r="AA206" s="1">
        <f t="shared" si="202"/>
        <v>0</v>
      </c>
      <c r="AB206" s="1">
        <f t="shared" si="203"/>
        <v>0</v>
      </c>
      <c r="AC206" s="1">
        <f t="shared" si="204"/>
        <v>0</v>
      </c>
      <c r="AD206" s="1">
        <f t="shared" si="205"/>
        <v>0</v>
      </c>
      <c r="AE206" s="1">
        <f t="shared" si="206"/>
        <v>0</v>
      </c>
      <c r="AF206" s="1">
        <f t="shared" si="207"/>
        <v>0</v>
      </c>
      <c r="AG206" s="1">
        <f t="shared" si="208"/>
        <v>0</v>
      </c>
      <c r="AH206" s="1">
        <f t="shared" si="209"/>
        <v>0</v>
      </c>
      <c r="AI206" s="1">
        <f t="shared" si="210"/>
        <v>0</v>
      </c>
      <c r="AJ206" s="1">
        <f t="shared" si="211"/>
        <v>0</v>
      </c>
      <c r="AK206" s="1">
        <f t="shared" si="212"/>
        <v>0</v>
      </c>
      <c r="AL206" s="1">
        <f t="shared" si="213"/>
        <v>0</v>
      </c>
      <c r="AM206" s="1">
        <f t="shared" si="214"/>
        <v>0</v>
      </c>
      <c r="AN206" s="1">
        <f t="shared" si="215"/>
        <v>0</v>
      </c>
      <c r="AO206" s="1">
        <f t="shared" si="216"/>
        <v>0</v>
      </c>
      <c r="AP206" s="1">
        <f t="shared" si="217"/>
        <v>0</v>
      </c>
    </row>
    <row r="207" spans="1:45" ht="23.1" customHeight="1">
      <c r="A207" s="3" t="s">
        <v>67</v>
      </c>
      <c r="B207" s="3" t="s">
        <v>162</v>
      </c>
      <c r="C207" s="4" t="s">
        <v>10</v>
      </c>
      <c r="D207" s="5">
        <v>25</v>
      </c>
      <c r="E207" s="5"/>
      <c r="F207" s="5">
        <f t="shared" si="189"/>
        <v>0</v>
      </c>
      <c r="G207" s="5"/>
      <c r="H207" s="5">
        <f t="shared" si="190"/>
        <v>0</v>
      </c>
      <c r="I207" s="5"/>
      <c r="J207" s="5">
        <f t="shared" si="191"/>
        <v>0</v>
      </c>
      <c r="K207" s="5">
        <f t="shared" si="192"/>
        <v>0</v>
      </c>
      <c r="L207" s="5">
        <f t="shared" si="192"/>
        <v>0</v>
      </c>
      <c r="M207" s="4"/>
      <c r="O207" s="1" t="str">
        <f>""</f>
        <v/>
      </c>
      <c r="P207" s="6" t="s">
        <v>50</v>
      </c>
      <c r="Q207" s="1">
        <v>1</v>
      </c>
      <c r="R207" s="1">
        <f t="shared" si="193"/>
        <v>0</v>
      </c>
      <c r="S207" s="1">
        <f t="shared" si="194"/>
        <v>0</v>
      </c>
      <c r="T207" s="1">
        <f t="shared" si="195"/>
        <v>0</v>
      </c>
      <c r="U207" s="1">
        <f t="shared" si="196"/>
        <v>0</v>
      </c>
      <c r="V207" s="1">
        <f t="shared" si="197"/>
        <v>0</v>
      </c>
      <c r="W207" s="1">
        <f t="shared" si="198"/>
        <v>0</v>
      </c>
      <c r="X207" s="1">
        <f t="shared" si="199"/>
        <v>0</v>
      </c>
      <c r="Y207" s="1">
        <f t="shared" si="200"/>
        <v>0</v>
      </c>
      <c r="Z207" s="1">
        <f t="shared" si="201"/>
        <v>0</v>
      </c>
      <c r="AA207" s="1">
        <f t="shared" si="202"/>
        <v>0</v>
      </c>
      <c r="AB207" s="1">
        <f t="shared" si="203"/>
        <v>0</v>
      </c>
      <c r="AC207" s="1">
        <f t="shared" si="204"/>
        <v>0</v>
      </c>
      <c r="AD207" s="1">
        <f t="shared" si="205"/>
        <v>0</v>
      </c>
      <c r="AE207" s="1">
        <f t="shared" si="206"/>
        <v>0</v>
      </c>
      <c r="AF207" s="1">
        <f t="shared" si="207"/>
        <v>0</v>
      </c>
      <c r="AG207" s="1">
        <f t="shared" si="208"/>
        <v>0</v>
      </c>
      <c r="AH207" s="1">
        <f t="shared" si="209"/>
        <v>0</v>
      </c>
      <c r="AI207" s="1">
        <f t="shared" si="210"/>
        <v>0</v>
      </c>
      <c r="AJ207" s="1">
        <f t="shared" si="211"/>
        <v>0</v>
      </c>
      <c r="AK207" s="1">
        <f t="shared" si="212"/>
        <v>0</v>
      </c>
      <c r="AL207" s="1">
        <f t="shared" si="213"/>
        <v>0</v>
      </c>
      <c r="AM207" s="1">
        <f t="shared" si="214"/>
        <v>0</v>
      </c>
      <c r="AN207" s="1">
        <f t="shared" si="215"/>
        <v>0</v>
      </c>
      <c r="AO207" s="1">
        <f t="shared" si="216"/>
        <v>0</v>
      </c>
      <c r="AP207" s="1">
        <f t="shared" si="217"/>
        <v>0</v>
      </c>
    </row>
    <row r="208" spans="1:45" ht="23.1" customHeight="1">
      <c r="A208" s="3" t="s">
        <v>75</v>
      </c>
      <c r="B208" s="3" t="s">
        <v>76</v>
      </c>
      <c r="C208" s="4" t="s">
        <v>10</v>
      </c>
      <c r="D208" s="5">
        <v>4</v>
      </c>
      <c r="E208" s="5"/>
      <c r="F208" s="5">
        <f t="shared" si="189"/>
        <v>0</v>
      </c>
      <c r="G208" s="5"/>
      <c r="H208" s="5">
        <f t="shared" si="190"/>
        <v>0</v>
      </c>
      <c r="I208" s="5"/>
      <c r="J208" s="5">
        <f t="shared" si="191"/>
        <v>0</v>
      </c>
      <c r="K208" s="5">
        <f t="shared" si="192"/>
        <v>0</v>
      </c>
      <c r="L208" s="5">
        <f t="shared" si="192"/>
        <v>0</v>
      </c>
      <c r="M208" s="4"/>
      <c r="O208" s="1" t="str">
        <f>""</f>
        <v/>
      </c>
      <c r="P208" s="6" t="s">
        <v>50</v>
      </c>
      <c r="Q208" s="1">
        <v>1</v>
      </c>
      <c r="R208" s="1">
        <f t="shared" si="193"/>
        <v>0</v>
      </c>
      <c r="S208" s="1">
        <f t="shared" si="194"/>
        <v>0</v>
      </c>
      <c r="T208" s="1">
        <f t="shared" si="195"/>
        <v>0</v>
      </c>
      <c r="U208" s="1">
        <f t="shared" si="196"/>
        <v>0</v>
      </c>
      <c r="V208" s="1">
        <f t="shared" si="197"/>
        <v>0</v>
      </c>
      <c r="W208" s="1">
        <f t="shared" si="198"/>
        <v>0</v>
      </c>
      <c r="X208" s="1">
        <f t="shared" si="199"/>
        <v>0</v>
      </c>
      <c r="Y208" s="1">
        <f t="shared" si="200"/>
        <v>0</v>
      </c>
      <c r="Z208" s="1">
        <f t="shared" si="201"/>
        <v>0</v>
      </c>
      <c r="AA208" s="1">
        <f t="shared" si="202"/>
        <v>0</v>
      </c>
      <c r="AB208" s="1">
        <f t="shared" si="203"/>
        <v>0</v>
      </c>
      <c r="AC208" s="1">
        <f t="shared" si="204"/>
        <v>0</v>
      </c>
      <c r="AD208" s="1">
        <f t="shared" si="205"/>
        <v>0</v>
      </c>
      <c r="AE208" s="1">
        <f t="shared" si="206"/>
        <v>0</v>
      </c>
      <c r="AF208" s="1">
        <f t="shared" si="207"/>
        <v>0</v>
      </c>
      <c r="AG208" s="1">
        <f t="shared" si="208"/>
        <v>0</v>
      </c>
      <c r="AH208" s="1">
        <f t="shared" si="209"/>
        <v>0</v>
      </c>
      <c r="AI208" s="1">
        <f t="shared" si="210"/>
        <v>0</v>
      </c>
      <c r="AJ208" s="1">
        <f t="shared" si="211"/>
        <v>0</v>
      </c>
      <c r="AK208" s="1">
        <f t="shared" si="212"/>
        <v>0</v>
      </c>
      <c r="AL208" s="1">
        <f t="shared" si="213"/>
        <v>0</v>
      </c>
      <c r="AM208" s="1">
        <f t="shared" si="214"/>
        <v>0</v>
      </c>
      <c r="AN208" s="1">
        <f t="shared" si="215"/>
        <v>0</v>
      </c>
      <c r="AO208" s="1">
        <f t="shared" si="216"/>
        <v>0</v>
      </c>
      <c r="AP208" s="1">
        <f t="shared" si="217"/>
        <v>0</v>
      </c>
    </row>
    <row r="209" spans="1:45" ht="23.1" customHeight="1">
      <c r="A209" s="3" t="s">
        <v>166</v>
      </c>
      <c r="B209" s="3" t="s">
        <v>167</v>
      </c>
      <c r="C209" s="4" t="s">
        <v>15</v>
      </c>
      <c r="D209" s="5">
        <v>12</v>
      </c>
      <c r="E209" s="5"/>
      <c r="F209" s="5">
        <f t="shared" si="189"/>
        <v>0</v>
      </c>
      <c r="G209" s="5"/>
      <c r="H209" s="5">
        <f t="shared" si="190"/>
        <v>0</v>
      </c>
      <c r="I209" s="5"/>
      <c r="J209" s="5">
        <f t="shared" si="191"/>
        <v>0</v>
      </c>
      <c r="K209" s="5">
        <f t="shared" si="192"/>
        <v>0</v>
      </c>
      <c r="L209" s="5">
        <f t="shared" si="192"/>
        <v>0</v>
      </c>
      <c r="M209" s="4"/>
      <c r="O209" s="1" t="str">
        <f>""</f>
        <v/>
      </c>
      <c r="P209" s="6" t="s">
        <v>50</v>
      </c>
      <c r="Q209" s="1">
        <v>1</v>
      </c>
      <c r="R209" s="1">
        <f t="shared" si="193"/>
        <v>0</v>
      </c>
      <c r="S209" s="1">
        <f t="shared" si="194"/>
        <v>0</v>
      </c>
      <c r="T209" s="1">
        <f t="shared" si="195"/>
        <v>0</v>
      </c>
      <c r="U209" s="1">
        <f t="shared" si="196"/>
        <v>0</v>
      </c>
      <c r="V209" s="1">
        <f t="shared" si="197"/>
        <v>0</v>
      </c>
      <c r="W209" s="1">
        <f t="shared" si="198"/>
        <v>0</v>
      </c>
      <c r="X209" s="1">
        <f t="shared" si="199"/>
        <v>0</v>
      </c>
      <c r="Y209" s="1">
        <f t="shared" si="200"/>
        <v>0</v>
      </c>
      <c r="Z209" s="1">
        <f t="shared" si="201"/>
        <v>0</v>
      </c>
      <c r="AA209" s="1">
        <f t="shared" si="202"/>
        <v>0</v>
      </c>
      <c r="AB209" s="1">
        <f t="shared" si="203"/>
        <v>0</v>
      </c>
      <c r="AC209" s="1">
        <f t="shared" si="204"/>
        <v>0</v>
      </c>
      <c r="AD209" s="1">
        <f t="shared" si="205"/>
        <v>0</v>
      </c>
      <c r="AE209" s="1">
        <f t="shared" si="206"/>
        <v>0</v>
      </c>
      <c r="AF209" s="1">
        <f t="shared" si="207"/>
        <v>0</v>
      </c>
      <c r="AG209" s="1">
        <f t="shared" si="208"/>
        <v>0</v>
      </c>
      <c r="AH209" s="1">
        <f t="shared" si="209"/>
        <v>0</v>
      </c>
      <c r="AI209" s="1">
        <f t="shared" si="210"/>
        <v>0</v>
      </c>
      <c r="AJ209" s="1">
        <f t="shared" si="211"/>
        <v>0</v>
      </c>
      <c r="AK209" s="1">
        <f t="shared" si="212"/>
        <v>0</v>
      </c>
      <c r="AL209" s="1">
        <f t="shared" si="213"/>
        <v>0</v>
      </c>
      <c r="AM209" s="1">
        <f t="shared" si="214"/>
        <v>0</v>
      </c>
      <c r="AN209" s="1">
        <f t="shared" si="215"/>
        <v>0</v>
      </c>
      <c r="AO209" s="1">
        <f t="shared" si="216"/>
        <v>0</v>
      </c>
      <c r="AP209" s="1">
        <f t="shared" si="217"/>
        <v>0</v>
      </c>
    </row>
    <row r="210" spans="1:45" ht="23.1" customHeight="1">
      <c r="A210" s="7"/>
      <c r="B210" s="7"/>
      <c r="C210" s="8"/>
      <c r="D210" s="5"/>
      <c r="E210" s="5"/>
      <c r="F210" s="5"/>
      <c r="G210" s="5"/>
      <c r="H210" s="5"/>
      <c r="I210" s="5"/>
      <c r="J210" s="5"/>
      <c r="K210" s="5"/>
      <c r="L210" s="5"/>
      <c r="M210" s="8"/>
    </row>
    <row r="211" spans="1:45" ht="23.1" customHeight="1">
      <c r="A211" s="7"/>
      <c r="B211" s="7"/>
      <c r="C211" s="8"/>
      <c r="D211" s="5"/>
      <c r="E211" s="5"/>
      <c r="F211" s="5"/>
      <c r="G211" s="5"/>
      <c r="H211" s="5"/>
      <c r="I211" s="5"/>
      <c r="J211" s="5"/>
      <c r="K211" s="5"/>
      <c r="L211" s="5"/>
      <c r="M211" s="8"/>
    </row>
    <row r="212" spans="1:45" ht="23.1" customHeight="1">
      <c r="A212" s="7"/>
      <c r="B212" s="7"/>
      <c r="C212" s="8"/>
      <c r="D212" s="5"/>
      <c r="E212" s="5"/>
      <c r="F212" s="5"/>
      <c r="G212" s="5"/>
      <c r="H212" s="5"/>
      <c r="I212" s="5"/>
      <c r="J212" s="5"/>
      <c r="K212" s="5"/>
      <c r="L212" s="5"/>
      <c r="M212" s="8"/>
    </row>
    <row r="213" spans="1:45" ht="23.1" customHeight="1">
      <c r="A213" s="7"/>
      <c r="B213" s="7"/>
      <c r="C213" s="8"/>
      <c r="D213" s="5"/>
      <c r="E213" s="5"/>
      <c r="F213" s="5"/>
      <c r="G213" s="5"/>
      <c r="H213" s="5"/>
      <c r="I213" s="5"/>
      <c r="J213" s="5"/>
      <c r="K213" s="5"/>
      <c r="L213" s="5"/>
      <c r="M213" s="8"/>
    </row>
    <row r="214" spans="1:45" ht="23.1" customHeight="1">
      <c r="A214" s="7"/>
      <c r="B214" s="7"/>
      <c r="C214" s="8"/>
      <c r="D214" s="5"/>
      <c r="E214" s="5"/>
      <c r="F214" s="5"/>
      <c r="G214" s="5"/>
      <c r="H214" s="5"/>
      <c r="I214" s="5"/>
      <c r="J214" s="5"/>
      <c r="K214" s="5"/>
      <c r="L214" s="5"/>
      <c r="M214" s="8"/>
    </row>
    <row r="215" spans="1:45" ht="23.1" customHeight="1">
      <c r="A215" s="7"/>
      <c r="B215" s="7"/>
      <c r="C215" s="8"/>
      <c r="D215" s="5"/>
      <c r="E215" s="5"/>
      <c r="F215" s="5"/>
      <c r="G215" s="5"/>
      <c r="H215" s="5"/>
      <c r="I215" s="5"/>
      <c r="J215" s="5"/>
      <c r="K215" s="5"/>
      <c r="L215" s="5"/>
      <c r="M215" s="8"/>
    </row>
    <row r="216" spans="1:45" ht="23.1" customHeight="1">
      <c r="A216" s="7"/>
      <c r="B216" s="7"/>
      <c r="C216" s="8"/>
      <c r="D216" s="5"/>
      <c r="E216" s="5"/>
      <c r="F216" s="5"/>
      <c r="G216" s="5"/>
      <c r="H216" s="5"/>
      <c r="I216" s="5"/>
      <c r="J216" s="5"/>
      <c r="K216" s="5"/>
      <c r="L216" s="5"/>
      <c r="M216" s="8"/>
    </row>
    <row r="217" spans="1:45" ht="23.1" customHeight="1">
      <c r="A217" s="7"/>
      <c r="B217" s="7"/>
      <c r="C217" s="8"/>
      <c r="D217" s="5"/>
      <c r="E217" s="5"/>
      <c r="F217" s="5"/>
      <c r="G217" s="5"/>
      <c r="H217" s="5"/>
      <c r="I217" s="5"/>
      <c r="J217" s="5"/>
      <c r="K217" s="5"/>
      <c r="L217" s="5"/>
      <c r="M217" s="8"/>
    </row>
    <row r="218" spans="1:45" ht="23.1" customHeight="1">
      <c r="A218" s="7"/>
      <c r="B218" s="7"/>
      <c r="C218" s="8"/>
      <c r="D218" s="5"/>
      <c r="E218" s="5"/>
      <c r="F218" s="5"/>
      <c r="G218" s="5"/>
      <c r="H218" s="5"/>
      <c r="I218" s="5"/>
      <c r="J218" s="5"/>
      <c r="K218" s="5"/>
      <c r="L218" s="5"/>
      <c r="M218" s="8"/>
    </row>
    <row r="219" spans="1:45" ht="23.1" customHeight="1">
      <c r="A219" s="7"/>
      <c r="B219" s="7"/>
      <c r="C219" s="8"/>
      <c r="D219" s="5"/>
      <c r="E219" s="5"/>
      <c r="F219" s="5"/>
      <c r="G219" s="5"/>
      <c r="H219" s="5"/>
      <c r="I219" s="5"/>
      <c r="J219" s="5"/>
      <c r="K219" s="5"/>
      <c r="L219" s="5"/>
      <c r="M219" s="8"/>
    </row>
    <row r="220" spans="1:45" ht="23.1" customHeight="1">
      <c r="A220" s="9" t="s">
        <v>51</v>
      </c>
      <c r="B220" s="10"/>
      <c r="C220" s="11"/>
      <c r="D220" s="12"/>
      <c r="E220" s="12"/>
      <c r="F220" s="12">
        <f>ROUNDDOWN(SUMIF(Q204:Q219, "1", F204:F219), 0)</f>
        <v>0</v>
      </c>
      <c r="G220" s="12"/>
      <c r="H220" s="12">
        <f>ROUNDDOWN(SUMIF(Q204:Q219, "1", H204:H219), 0)</f>
        <v>0</v>
      </c>
      <c r="I220" s="12"/>
      <c r="J220" s="12">
        <f>ROUNDDOWN(SUMIF(Q204:Q219, "1", J204:J219), 0)</f>
        <v>0</v>
      </c>
      <c r="K220" s="12"/>
      <c r="L220" s="12">
        <f>F220+H220+J220</f>
        <v>0</v>
      </c>
      <c r="M220" s="11"/>
      <c r="R220" s="1">
        <f t="shared" ref="R220:AS220" si="218">ROUNDDOWN(SUM(R204:R209), 0)</f>
        <v>0</v>
      </c>
      <c r="S220" s="1">
        <f t="shared" si="218"/>
        <v>0</v>
      </c>
      <c r="T220" s="1">
        <f t="shared" si="218"/>
        <v>0</v>
      </c>
      <c r="U220" s="1">
        <f t="shared" si="218"/>
        <v>0</v>
      </c>
      <c r="V220" s="1">
        <f t="shared" si="218"/>
        <v>0</v>
      </c>
      <c r="W220" s="1">
        <f t="shared" si="218"/>
        <v>0</v>
      </c>
      <c r="X220" s="1">
        <f t="shared" si="218"/>
        <v>0</v>
      </c>
      <c r="Y220" s="1">
        <f t="shared" si="218"/>
        <v>0</v>
      </c>
      <c r="Z220" s="1">
        <f t="shared" si="218"/>
        <v>0</v>
      </c>
      <c r="AA220" s="1">
        <f t="shared" si="218"/>
        <v>0</v>
      </c>
      <c r="AB220" s="1">
        <f t="shared" si="218"/>
        <v>0</v>
      </c>
      <c r="AC220" s="1">
        <f t="shared" si="218"/>
        <v>0</v>
      </c>
      <c r="AD220" s="1">
        <f t="shared" si="218"/>
        <v>0</v>
      </c>
      <c r="AE220" s="1">
        <f t="shared" si="218"/>
        <v>0</v>
      </c>
      <c r="AF220" s="1">
        <f t="shared" si="218"/>
        <v>0</v>
      </c>
      <c r="AG220" s="1">
        <f t="shared" si="218"/>
        <v>0</v>
      </c>
      <c r="AH220" s="1">
        <f t="shared" si="218"/>
        <v>0</v>
      </c>
      <c r="AI220" s="1">
        <f t="shared" si="218"/>
        <v>0</v>
      </c>
      <c r="AJ220" s="1">
        <f t="shared" si="218"/>
        <v>0</v>
      </c>
      <c r="AK220" s="1">
        <f t="shared" si="218"/>
        <v>0</v>
      </c>
      <c r="AL220" s="1">
        <f t="shared" si="218"/>
        <v>0</v>
      </c>
      <c r="AM220" s="1">
        <f t="shared" si="218"/>
        <v>0</v>
      </c>
      <c r="AN220" s="1">
        <f t="shared" si="218"/>
        <v>0</v>
      </c>
      <c r="AO220" s="1">
        <f t="shared" si="218"/>
        <v>0</v>
      </c>
      <c r="AP220" s="1">
        <f t="shared" si="218"/>
        <v>0</v>
      </c>
      <c r="AQ220" s="1">
        <f t="shared" si="218"/>
        <v>0</v>
      </c>
      <c r="AR220" s="1">
        <f t="shared" si="218"/>
        <v>0</v>
      </c>
      <c r="AS220" s="1">
        <f t="shared" si="218"/>
        <v>0</v>
      </c>
    </row>
    <row r="221" spans="1:45" ht="23.1" customHeight="1">
      <c r="A221" s="68" t="s">
        <v>260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</row>
    <row r="222" spans="1:45" ht="23.1" customHeight="1">
      <c r="A222" s="3" t="s">
        <v>54</v>
      </c>
      <c r="B222" s="3" t="s">
        <v>174</v>
      </c>
      <c r="C222" s="4" t="s">
        <v>7</v>
      </c>
      <c r="D222" s="5">
        <v>30</v>
      </c>
      <c r="E222" s="5"/>
      <c r="F222" s="5">
        <f>ROUNDDOWN(D222*E222, 0)</f>
        <v>0</v>
      </c>
      <c r="G222" s="5"/>
      <c r="H222" s="5">
        <f>ROUNDDOWN(D222*G222, 0)</f>
        <v>0</v>
      </c>
      <c r="I222" s="5"/>
      <c r="J222" s="5">
        <f>ROUNDDOWN(D222*I222, 0)</f>
        <v>0</v>
      </c>
      <c r="K222" s="5">
        <f>E222+G222+I222</f>
        <v>0</v>
      </c>
      <c r="L222" s="5">
        <f>F222+H222+J222</f>
        <v>0</v>
      </c>
      <c r="M222" s="4"/>
      <c r="O222" s="1" t="str">
        <f>""</f>
        <v/>
      </c>
      <c r="P222" s="6" t="s">
        <v>50</v>
      </c>
      <c r="Q222" s="1">
        <v>1</v>
      </c>
      <c r="R222" s="1">
        <f>IF(P222="기계경비", J222, 0)</f>
        <v>0</v>
      </c>
      <c r="S222" s="1">
        <f>IF(P222="운반비", J222, 0)</f>
        <v>0</v>
      </c>
      <c r="T222" s="1">
        <f>IF(P222="작업부산물", F222, 0)</f>
        <v>0</v>
      </c>
      <c r="U222" s="1">
        <f>IF(P222="관급", F222, 0)</f>
        <v>0</v>
      </c>
      <c r="V222" s="1">
        <f>IF(P222="외주비", J222, 0)</f>
        <v>0</v>
      </c>
      <c r="W222" s="1">
        <f>IF(P222="장비비", J222, 0)</f>
        <v>0</v>
      </c>
      <c r="X222" s="1">
        <f>IF(P222="폐기물처리비", J222, 0)</f>
        <v>0</v>
      </c>
      <c r="Y222" s="1">
        <f>IF(P222="가설비", J222, 0)</f>
        <v>0</v>
      </c>
      <c r="Z222" s="1">
        <f>IF(P222="잡비제외분", F222, 0)</f>
        <v>0</v>
      </c>
      <c r="AA222" s="1">
        <f>IF(P222="사급자재대", L222, 0)</f>
        <v>0</v>
      </c>
      <c r="AB222" s="1">
        <f>IF(P222="관급자재대", L222, 0)</f>
        <v>0</v>
      </c>
      <c r="AC222" s="1">
        <f>IF(P222="관급자관급자재대", L222, 0)</f>
        <v>0</v>
      </c>
      <c r="AD222" s="1">
        <f>IF(P222="고철처리비", L222, 0)</f>
        <v>0</v>
      </c>
      <c r="AE222" s="1">
        <f>IF(P222="안전관리비", L222, 0)</f>
        <v>0</v>
      </c>
      <c r="AF222" s="1">
        <f>IF(P222="미확정설계공종", L222, 0)</f>
        <v>0</v>
      </c>
      <c r="AG222" s="1">
        <f>IF(P222="품질시험비", L222, 0)</f>
        <v>0</v>
      </c>
      <c r="AH222" s="1">
        <f>IF(P222="사용자항목6", L222, 0)</f>
        <v>0</v>
      </c>
      <c r="AI222" s="1">
        <f>IF(P222="사용자항목7", L222, 0)</f>
        <v>0</v>
      </c>
      <c r="AJ222" s="1">
        <f>IF(P222="사용자항목8", L222, 0)</f>
        <v>0</v>
      </c>
      <c r="AK222" s="1">
        <f>IF(P222="사용자항목9", L222, 0)</f>
        <v>0</v>
      </c>
      <c r="AL222" s="1">
        <f>IF(P222="사용자항목10", L222, 0)</f>
        <v>0</v>
      </c>
      <c r="AM222" s="1">
        <f>IF(P222="사용자항목11", L222, 0)</f>
        <v>0</v>
      </c>
      <c r="AN222" s="1">
        <f>IF(P222="사용자항목12", L222, 0)</f>
        <v>0</v>
      </c>
      <c r="AO222" s="1">
        <f>IF(P222="사용자항목13", L222, 0)</f>
        <v>0</v>
      </c>
      <c r="AP222" s="1">
        <f>IF(P222="사용자항목14", L222, 0)</f>
        <v>0</v>
      </c>
    </row>
    <row r="223" spans="1:45" ht="23.1" customHeight="1">
      <c r="A223" s="7"/>
      <c r="B223" s="7"/>
      <c r="C223" s="8"/>
      <c r="D223" s="5"/>
      <c r="E223" s="5"/>
      <c r="F223" s="5"/>
      <c r="G223" s="5"/>
      <c r="H223" s="5"/>
      <c r="I223" s="5"/>
      <c r="J223" s="5"/>
      <c r="K223" s="5"/>
      <c r="L223" s="5"/>
      <c r="M223" s="8"/>
    </row>
    <row r="224" spans="1:45" ht="23.1" customHeight="1">
      <c r="A224" s="7"/>
      <c r="B224" s="7"/>
      <c r="C224" s="8"/>
      <c r="D224" s="5"/>
      <c r="E224" s="5"/>
      <c r="F224" s="5"/>
      <c r="G224" s="5"/>
      <c r="H224" s="5"/>
      <c r="I224" s="5"/>
      <c r="J224" s="5"/>
      <c r="K224" s="5"/>
      <c r="L224" s="5"/>
      <c r="M224" s="8"/>
    </row>
    <row r="225" spans="1:45" ht="23.1" customHeight="1">
      <c r="A225" s="7"/>
      <c r="B225" s="7"/>
      <c r="C225" s="8"/>
      <c r="D225" s="5"/>
      <c r="E225" s="5"/>
      <c r="F225" s="5"/>
      <c r="G225" s="5"/>
      <c r="H225" s="5"/>
      <c r="I225" s="5"/>
      <c r="J225" s="5"/>
      <c r="K225" s="5"/>
      <c r="L225" s="5"/>
      <c r="M225" s="8"/>
    </row>
    <row r="226" spans="1:45" ht="23.1" customHeight="1">
      <c r="A226" s="7"/>
      <c r="B226" s="7"/>
      <c r="C226" s="8"/>
      <c r="D226" s="5"/>
      <c r="E226" s="5"/>
      <c r="F226" s="5"/>
      <c r="G226" s="5"/>
      <c r="H226" s="5"/>
      <c r="I226" s="5"/>
      <c r="J226" s="5"/>
      <c r="K226" s="5"/>
      <c r="L226" s="5"/>
      <c r="M226" s="8"/>
    </row>
    <row r="227" spans="1:45" ht="23.1" customHeight="1">
      <c r="A227" s="7"/>
      <c r="B227" s="7"/>
      <c r="C227" s="8"/>
      <c r="D227" s="5"/>
      <c r="E227" s="5"/>
      <c r="F227" s="5"/>
      <c r="G227" s="5"/>
      <c r="H227" s="5"/>
      <c r="I227" s="5"/>
      <c r="J227" s="5"/>
      <c r="K227" s="5"/>
      <c r="L227" s="5"/>
      <c r="M227" s="8"/>
    </row>
    <row r="228" spans="1:45" ht="23.1" customHeight="1">
      <c r="A228" s="7"/>
      <c r="B228" s="7"/>
      <c r="C228" s="8"/>
      <c r="D228" s="5"/>
      <c r="E228" s="5"/>
      <c r="F228" s="5"/>
      <c r="G228" s="5"/>
      <c r="H228" s="5"/>
      <c r="I228" s="5"/>
      <c r="J228" s="5"/>
      <c r="K228" s="5"/>
      <c r="L228" s="5"/>
      <c r="M228" s="8"/>
    </row>
    <row r="229" spans="1:45" ht="23.1" customHeight="1">
      <c r="A229" s="7"/>
      <c r="B229" s="7"/>
      <c r="C229" s="8"/>
      <c r="D229" s="5"/>
      <c r="E229" s="5"/>
      <c r="F229" s="5"/>
      <c r="G229" s="5"/>
      <c r="H229" s="5"/>
      <c r="I229" s="5"/>
      <c r="J229" s="5"/>
      <c r="K229" s="5"/>
      <c r="L229" s="5"/>
      <c r="M229" s="8"/>
    </row>
    <row r="230" spans="1:45" ht="23.1" customHeight="1">
      <c r="A230" s="7"/>
      <c r="B230" s="7"/>
      <c r="C230" s="8"/>
      <c r="D230" s="5"/>
      <c r="E230" s="5"/>
      <c r="F230" s="5"/>
      <c r="G230" s="5"/>
      <c r="H230" s="5"/>
      <c r="I230" s="5"/>
      <c r="J230" s="5"/>
      <c r="K230" s="5"/>
      <c r="L230" s="5"/>
      <c r="M230" s="8"/>
    </row>
    <row r="231" spans="1:45" ht="23.1" customHeight="1">
      <c r="A231" s="7"/>
      <c r="B231" s="7"/>
      <c r="C231" s="8"/>
      <c r="D231" s="5"/>
      <c r="E231" s="5"/>
      <c r="F231" s="5"/>
      <c r="G231" s="5"/>
      <c r="H231" s="5"/>
      <c r="I231" s="5"/>
      <c r="J231" s="5"/>
      <c r="K231" s="5"/>
      <c r="L231" s="5"/>
      <c r="M231" s="8"/>
    </row>
    <row r="232" spans="1:45" ht="23.1" customHeight="1">
      <c r="A232" s="7"/>
      <c r="B232" s="7"/>
      <c r="C232" s="8"/>
      <c r="D232" s="5"/>
      <c r="E232" s="5"/>
      <c r="F232" s="5"/>
      <c r="G232" s="5"/>
      <c r="H232" s="5"/>
      <c r="I232" s="5"/>
      <c r="J232" s="5"/>
      <c r="K232" s="5"/>
      <c r="L232" s="5"/>
      <c r="M232" s="8"/>
    </row>
    <row r="233" spans="1:45" ht="23.1" customHeight="1">
      <c r="A233" s="7"/>
      <c r="B233" s="7"/>
      <c r="C233" s="8"/>
      <c r="D233" s="5"/>
      <c r="E233" s="5"/>
      <c r="F233" s="5"/>
      <c r="G233" s="5"/>
      <c r="H233" s="5"/>
      <c r="I233" s="5"/>
      <c r="J233" s="5"/>
      <c r="K233" s="5"/>
      <c r="L233" s="5"/>
      <c r="M233" s="8"/>
    </row>
    <row r="234" spans="1:45" ht="23.1" customHeight="1">
      <c r="A234" s="7"/>
      <c r="B234" s="7"/>
      <c r="C234" s="8"/>
      <c r="D234" s="5"/>
      <c r="E234" s="5"/>
      <c r="F234" s="5"/>
      <c r="G234" s="5"/>
      <c r="H234" s="5"/>
      <c r="I234" s="5"/>
      <c r="J234" s="5"/>
      <c r="K234" s="5"/>
      <c r="L234" s="5"/>
      <c r="M234" s="8"/>
    </row>
    <row r="235" spans="1:45" ht="23.1" customHeight="1">
      <c r="A235" s="7"/>
      <c r="B235" s="7"/>
      <c r="C235" s="8"/>
      <c r="D235" s="5"/>
      <c r="E235" s="5"/>
      <c r="F235" s="5"/>
      <c r="G235" s="5"/>
      <c r="H235" s="5"/>
      <c r="I235" s="5"/>
      <c r="J235" s="5"/>
      <c r="K235" s="5"/>
      <c r="L235" s="5"/>
      <c r="M235" s="8"/>
    </row>
    <row r="236" spans="1:45" ht="23.1" customHeight="1">
      <c r="A236" s="7"/>
      <c r="B236" s="7"/>
      <c r="C236" s="8"/>
      <c r="D236" s="5"/>
      <c r="E236" s="5"/>
      <c r="F236" s="5"/>
      <c r="G236" s="5"/>
      <c r="H236" s="5"/>
      <c r="I236" s="5"/>
      <c r="J236" s="5"/>
      <c r="K236" s="5"/>
      <c r="L236" s="5"/>
      <c r="M236" s="8"/>
    </row>
    <row r="237" spans="1:45" ht="23.1" customHeight="1">
      <c r="A237" s="7"/>
      <c r="B237" s="7"/>
      <c r="C237" s="8"/>
      <c r="D237" s="5"/>
      <c r="E237" s="5"/>
      <c r="F237" s="5"/>
      <c r="G237" s="5"/>
      <c r="H237" s="5"/>
      <c r="I237" s="5"/>
      <c r="J237" s="5"/>
      <c r="K237" s="5"/>
      <c r="L237" s="5"/>
      <c r="M237" s="8"/>
    </row>
    <row r="238" spans="1:45" ht="23.1" customHeight="1">
      <c r="A238" s="9" t="s">
        <v>51</v>
      </c>
      <c r="B238" s="10"/>
      <c r="C238" s="11"/>
      <c r="D238" s="12"/>
      <c r="E238" s="12"/>
      <c r="F238" s="12">
        <f>ROUNDDOWN(SUMIF(Q222:Q237, "1", F222:F237), 0)</f>
        <v>0</v>
      </c>
      <c r="G238" s="12"/>
      <c r="H238" s="12">
        <f>ROUNDDOWN(SUMIF(Q222:Q237, "1", H222:H237), 0)</f>
        <v>0</v>
      </c>
      <c r="I238" s="12"/>
      <c r="J238" s="12">
        <f>ROUNDDOWN(SUMIF(Q222:Q237, "1", J222:J237), 0)</f>
        <v>0</v>
      </c>
      <c r="K238" s="12"/>
      <c r="L238" s="12">
        <f>F238+H238+J238</f>
        <v>0</v>
      </c>
      <c r="M238" s="11"/>
      <c r="R238" s="1">
        <f t="shared" ref="R238:AS238" si="219">ROUNDDOWN(SUM(R222:R222), 0)</f>
        <v>0</v>
      </c>
      <c r="S238" s="1">
        <f t="shared" si="219"/>
        <v>0</v>
      </c>
      <c r="T238" s="1">
        <f t="shared" si="219"/>
        <v>0</v>
      </c>
      <c r="U238" s="1">
        <f t="shared" si="219"/>
        <v>0</v>
      </c>
      <c r="V238" s="1">
        <f t="shared" si="219"/>
        <v>0</v>
      </c>
      <c r="W238" s="1">
        <f t="shared" si="219"/>
        <v>0</v>
      </c>
      <c r="X238" s="1">
        <f t="shared" si="219"/>
        <v>0</v>
      </c>
      <c r="Y238" s="1">
        <f t="shared" si="219"/>
        <v>0</v>
      </c>
      <c r="Z238" s="1">
        <f t="shared" si="219"/>
        <v>0</v>
      </c>
      <c r="AA238" s="1">
        <f t="shared" si="219"/>
        <v>0</v>
      </c>
      <c r="AB238" s="1">
        <f t="shared" si="219"/>
        <v>0</v>
      </c>
      <c r="AC238" s="1">
        <f t="shared" si="219"/>
        <v>0</v>
      </c>
      <c r="AD238" s="1">
        <f t="shared" si="219"/>
        <v>0</v>
      </c>
      <c r="AE238" s="1">
        <f t="shared" si="219"/>
        <v>0</v>
      </c>
      <c r="AF238" s="1">
        <f t="shared" si="219"/>
        <v>0</v>
      </c>
      <c r="AG238" s="1">
        <f t="shared" si="219"/>
        <v>0</v>
      </c>
      <c r="AH238" s="1">
        <f t="shared" si="219"/>
        <v>0</v>
      </c>
      <c r="AI238" s="1">
        <f t="shared" si="219"/>
        <v>0</v>
      </c>
      <c r="AJ238" s="1">
        <f t="shared" si="219"/>
        <v>0</v>
      </c>
      <c r="AK238" s="1">
        <f t="shared" si="219"/>
        <v>0</v>
      </c>
      <c r="AL238" s="1">
        <f t="shared" si="219"/>
        <v>0</v>
      </c>
      <c r="AM238" s="1">
        <f t="shared" si="219"/>
        <v>0</v>
      </c>
      <c r="AN238" s="1">
        <f t="shared" si="219"/>
        <v>0</v>
      </c>
      <c r="AO238" s="1">
        <f t="shared" si="219"/>
        <v>0</v>
      </c>
      <c r="AP238" s="1">
        <f t="shared" si="219"/>
        <v>0</v>
      </c>
      <c r="AQ238" s="1">
        <f t="shared" si="219"/>
        <v>0</v>
      </c>
      <c r="AR238" s="1">
        <f t="shared" si="219"/>
        <v>0</v>
      </c>
      <c r="AS238" s="1">
        <f t="shared" si="219"/>
        <v>0</v>
      </c>
    </row>
    <row r="239" spans="1:45" ht="23.1" customHeight="1">
      <c r="A239" s="68" t="s">
        <v>261</v>
      </c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</row>
    <row r="240" spans="1:45" ht="23.1" customHeight="1">
      <c r="A240" s="3" t="s">
        <v>54</v>
      </c>
      <c r="B240" s="3" t="s">
        <v>143</v>
      </c>
      <c r="C240" s="4" t="s">
        <v>15</v>
      </c>
      <c r="D240" s="5">
        <v>4</v>
      </c>
      <c r="E240" s="5"/>
      <c r="F240" s="5">
        <f t="shared" ref="F240:F255" si="220">ROUNDDOWN(D240*E240, 0)</f>
        <v>0</v>
      </c>
      <c r="G240" s="5"/>
      <c r="H240" s="5">
        <f t="shared" ref="H240:H255" si="221">ROUNDDOWN(D240*G240, 0)</f>
        <v>0</v>
      </c>
      <c r="I240" s="5"/>
      <c r="J240" s="5">
        <f t="shared" ref="J240:J255" si="222">ROUNDDOWN(D240*I240, 0)</f>
        <v>0</v>
      </c>
      <c r="K240" s="5">
        <f t="shared" ref="K240:K255" si="223">E240+G240+I240</f>
        <v>0</v>
      </c>
      <c r="L240" s="5">
        <f t="shared" ref="L240:L255" si="224">F240+H240+J240</f>
        <v>0</v>
      </c>
      <c r="M240" s="4"/>
      <c r="O240" s="1" t="str">
        <f>""</f>
        <v/>
      </c>
      <c r="P240" s="6" t="s">
        <v>50</v>
      </c>
      <c r="Q240" s="1">
        <v>1</v>
      </c>
      <c r="R240" s="1">
        <f t="shared" ref="R240:R255" si="225">IF(P240="기계경비", J240, 0)</f>
        <v>0</v>
      </c>
      <c r="S240" s="1">
        <f t="shared" ref="S240:S255" si="226">IF(P240="운반비", J240, 0)</f>
        <v>0</v>
      </c>
      <c r="T240" s="1">
        <f t="shared" ref="T240:T255" si="227">IF(P240="작업부산물", F240, 0)</f>
        <v>0</v>
      </c>
      <c r="U240" s="1">
        <f t="shared" ref="U240:U255" si="228">IF(P240="관급", F240, 0)</f>
        <v>0</v>
      </c>
      <c r="V240" s="1">
        <f t="shared" ref="V240:V255" si="229">IF(P240="외주비", J240, 0)</f>
        <v>0</v>
      </c>
      <c r="W240" s="1">
        <f t="shared" ref="W240:W255" si="230">IF(P240="장비비", J240, 0)</f>
        <v>0</v>
      </c>
      <c r="X240" s="1">
        <f t="shared" ref="X240:X255" si="231">IF(P240="폐기물처리비", J240, 0)</f>
        <v>0</v>
      </c>
      <c r="Y240" s="1">
        <f t="shared" ref="Y240:Y255" si="232">IF(P240="가설비", J240, 0)</f>
        <v>0</v>
      </c>
      <c r="Z240" s="1">
        <f t="shared" ref="Z240:Z255" si="233">IF(P240="잡비제외분", F240, 0)</f>
        <v>0</v>
      </c>
      <c r="AA240" s="1">
        <f t="shared" ref="AA240:AA255" si="234">IF(P240="사급자재대", L240, 0)</f>
        <v>0</v>
      </c>
      <c r="AB240" s="1">
        <f t="shared" ref="AB240:AB255" si="235">IF(P240="관급자재대", L240, 0)</f>
        <v>0</v>
      </c>
      <c r="AC240" s="1">
        <f t="shared" ref="AC240:AC255" si="236">IF(P240="관급자관급자재대", L240, 0)</f>
        <v>0</v>
      </c>
      <c r="AD240" s="1">
        <f t="shared" ref="AD240:AD255" si="237">IF(P240="고철처리비", L240, 0)</f>
        <v>0</v>
      </c>
      <c r="AE240" s="1">
        <f t="shared" ref="AE240:AE255" si="238">IF(P240="안전관리비", L240, 0)</f>
        <v>0</v>
      </c>
      <c r="AF240" s="1">
        <f t="shared" ref="AF240:AF255" si="239">IF(P240="미확정설계공종", L240, 0)</f>
        <v>0</v>
      </c>
      <c r="AG240" s="1">
        <f t="shared" ref="AG240:AG255" si="240">IF(P240="품질시험비", L240, 0)</f>
        <v>0</v>
      </c>
      <c r="AH240" s="1">
        <f t="shared" ref="AH240:AH255" si="241">IF(P240="사용자항목6", L240, 0)</f>
        <v>0</v>
      </c>
      <c r="AI240" s="1">
        <f t="shared" ref="AI240:AI255" si="242">IF(P240="사용자항목7", L240, 0)</f>
        <v>0</v>
      </c>
      <c r="AJ240" s="1">
        <f t="shared" ref="AJ240:AJ255" si="243">IF(P240="사용자항목8", L240, 0)</f>
        <v>0</v>
      </c>
      <c r="AK240" s="1">
        <f t="shared" ref="AK240:AK255" si="244">IF(P240="사용자항목9", L240, 0)</f>
        <v>0</v>
      </c>
      <c r="AL240" s="1">
        <f t="shared" ref="AL240:AL255" si="245">IF(P240="사용자항목10", L240, 0)</f>
        <v>0</v>
      </c>
      <c r="AM240" s="1">
        <f t="shared" ref="AM240:AM255" si="246">IF(P240="사용자항목11", L240, 0)</f>
        <v>0</v>
      </c>
      <c r="AN240" s="1">
        <f t="shared" ref="AN240:AN255" si="247">IF(P240="사용자항목12", L240, 0)</f>
        <v>0</v>
      </c>
      <c r="AO240" s="1">
        <f t="shared" ref="AO240:AO255" si="248">IF(P240="사용자항목13", L240, 0)</f>
        <v>0</v>
      </c>
      <c r="AP240" s="1">
        <f t="shared" ref="AP240:AP255" si="249">IF(P240="사용자항목14", L240, 0)</f>
        <v>0</v>
      </c>
    </row>
    <row r="241" spans="1:45" ht="23.1" customHeight="1">
      <c r="A241" s="3" t="s">
        <v>54</v>
      </c>
      <c r="B241" s="3" t="s">
        <v>142</v>
      </c>
      <c r="C241" s="4" t="s">
        <v>7</v>
      </c>
      <c r="D241" s="5">
        <v>8</v>
      </c>
      <c r="E241" s="5"/>
      <c r="F241" s="5">
        <f t="shared" si="220"/>
        <v>0</v>
      </c>
      <c r="G241" s="5"/>
      <c r="H241" s="5">
        <f t="shared" si="221"/>
        <v>0</v>
      </c>
      <c r="I241" s="5"/>
      <c r="J241" s="5">
        <f t="shared" si="222"/>
        <v>0</v>
      </c>
      <c r="K241" s="5">
        <f t="shared" si="223"/>
        <v>0</v>
      </c>
      <c r="L241" s="5">
        <f t="shared" si="224"/>
        <v>0</v>
      </c>
      <c r="M241" s="4"/>
      <c r="O241" s="1" t="str">
        <f>""</f>
        <v/>
      </c>
      <c r="P241" s="6" t="s">
        <v>50</v>
      </c>
      <c r="Q241" s="1">
        <v>1</v>
      </c>
      <c r="R241" s="1">
        <f t="shared" si="225"/>
        <v>0</v>
      </c>
      <c r="S241" s="1">
        <f t="shared" si="226"/>
        <v>0</v>
      </c>
      <c r="T241" s="1">
        <f t="shared" si="227"/>
        <v>0</v>
      </c>
      <c r="U241" s="1">
        <f t="shared" si="228"/>
        <v>0</v>
      </c>
      <c r="V241" s="1">
        <f t="shared" si="229"/>
        <v>0</v>
      </c>
      <c r="W241" s="1">
        <f t="shared" si="230"/>
        <v>0</v>
      </c>
      <c r="X241" s="1">
        <f t="shared" si="231"/>
        <v>0</v>
      </c>
      <c r="Y241" s="1">
        <f t="shared" si="232"/>
        <v>0</v>
      </c>
      <c r="Z241" s="1">
        <f t="shared" si="233"/>
        <v>0</v>
      </c>
      <c r="AA241" s="1">
        <f t="shared" si="234"/>
        <v>0</v>
      </c>
      <c r="AB241" s="1">
        <f t="shared" si="235"/>
        <v>0</v>
      </c>
      <c r="AC241" s="1">
        <f t="shared" si="236"/>
        <v>0</v>
      </c>
      <c r="AD241" s="1">
        <f t="shared" si="237"/>
        <v>0</v>
      </c>
      <c r="AE241" s="1">
        <f t="shared" si="238"/>
        <v>0</v>
      </c>
      <c r="AF241" s="1">
        <f t="shared" si="239"/>
        <v>0</v>
      </c>
      <c r="AG241" s="1">
        <f t="shared" si="240"/>
        <v>0</v>
      </c>
      <c r="AH241" s="1">
        <f t="shared" si="241"/>
        <v>0</v>
      </c>
      <c r="AI241" s="1">
        <f t="shared" si="242"/>
        <v>0</v>
      </c>
      <c r="AJ241" s="1">
        <f t="shared" si="243"/>
        <v>0</v>
      </c>
      <c r="AK241" s="1">
        <f t="shared" si="244"/>
        <v>0</v>
      </c>
      <c r="AL241" s="1">
        <f t="shared" si="245"/>
        <v>0</v>
      </c>
      <c r="AM241" s="1">
        <f t="shared" si="246"/>
        <v>0</v>
      </c>
      <c r="AN241" s="1">
        <f t="shared" si="247"/>
        <v>0</v>
      </c>
      <c r="AO241" s="1">
        <f t="shared" si="248"/>
        <v>0</v>
      </c>
      <c r="AP241" s="1">
        <f t="shared" si="249"/>
        <v>0</v>
      </c>
    </row>
    <row r="242" spans="1:45" ht="23.1" customHeight="1">
      <c r="A242" s="3" t="s">
        <v>54</v>
      </c>
      <c r="B242" s="3" t="s">
        <v>175</v>
      </c>
      <c r="C242" s="4" t="s">
        <v>7</v>
      </c>
      <c r="D242" s="5">
        <v>28</v>
      </c>
      <c r="E242" s="5"/>
      <c r="F242" s="5">
        <f t="shared" si="220"/>
        <v>0</v>
      </c>
      <c r="G242" s="5"/>
      <c r="H242" s="5">
        <f t="shared" si="221"/>
        <v>0</v>
      </c>
      <c r="I242" s="5"/>
      <c r="J242" s="5">
        <f t="shared" si="222"/>
        <v>0</v>
      </c>
      <c r="K242" s="5">
        <f t="shared" si="223"/>
        <v>0</v>
      </c>
      <c r="L242" s="5">
        <f t="shared" si="224"/>
        <v>0</v>
      </c>
      <c r="M242" s="4"/>
      <c r="O242" s="1" t="str">
        <f>""</f>
        <v/>
      </c>
      <c r="P242" s="6" t="s">
        <v>50</v>
      </c>
      <c r="Q242" s="1">
        <v>1</v>
      </c>
      <c r="R242" s="1">
        <f t="shared" si="225"/>
        <v>0</v>
      </c>
      <c r="S242" s="1">
        <f t="shared" si="226"/>
        <v>0</v>
      </c>
      <c r="T242" s="1">
        <f t="shared" si="227"/>
        <v>0</v>
      </c>
      <c r="U242" s="1">
        <f t="shared" si="228"/>
        <v>0</v>
      </c>
      <c r="V242" s="1">
        <f t="shared" si="229"/>
        <v>0</v>
      </c>
      <c r="W242" s="1">
        <f t="shared" si="230"/>
        <v>0</v>
      </c>
      <c r="X242" s="1">
        <f t="shared" si="231"/>
        <v>0</v>
      </c>
      <c r="Y242" s="1">
        <f t="shared" si="232"/>
        <v>0</v>
      </c>
      <c r="Z242" s="1">
        <f t="shared" si="233"/>
        <v>0</v>
      </c>
      <c r="AA242" s="1">
        <f t="shared" si="234"/>
        <v>0</v>
      </c>
      <c r="AB242" s="1">
        <f t="shared" si="235"/>
        <v>0</v>
      </c>
      <c r="AC242" s="1">
        <f t="shared" si="236"/>
        <v>0</v>
      </c>
      <c r="AD242" s="1">
        <f t="shared" si="237"/>
        <v>0</v>
      </c>
      <c r="AE242" s="1">
        <f t="shared" si="238"/>
        <v>0</v>
      </c>
      <c r="AF242" s="1">
        <f t="shared" si="239"/>
        <v>0</v>
      </c>
      <c r="AG242" s="1">
        <f t="shared" si="240"/>
        <v>0</v>
      </c>
      <c r="AH242" s="1">
        <f t="shared" si="241"/>
        <v>0</v>
      </c>
      <c r="AI242" s="1">
        <f t="shared" si="242"/>
        <v>0</v>
      </c>
      <c r="AJ242" s="1">
        <f t="shared" si="243"/>
        <v>0</v>
      </c>
      <c r="AK242" s="1">
        <f t="shared" si="244"/>
        <v>0</v>
      </c>
      <c r="AL242" s="1">
        <f t="shared" si="245"/>
        <v>0</v>
      </c>
      <c r="AM242" s="1">
        <f t="shared" si="246"/>
        <v>0</v>
      </c>
      <c r="AN242" s="1">
        <f t="shared" si="247"/>
        <v>0</v>
      </c>
      <c r="AO242" s="1">
        <f t="shared" si="248"/>
        <v>0</v>
      </c>
      <c r="AP242" s="1">
        <f t="shared" si="249"/>
        <v>0</v>
      </c>
    </row>
    <row r="243" spans="1:45" ht="23.1" customHeight="1">
      <c r="A243" s="3" t="s">
        <v>54</v>
      </c>
      <c r="B243" s="3" t="s">
        <v>144</v>
      </c>
      <c r="C243" s="4" t="s">
        <v>7</v>
      </c>
      <c r="D243" s="5">
        <v>15</v>
      </c>
      <c r="E243" s="5"/>
      <c r="F243" s="5">
        <f t="shared" si="220"/>
        <v>0</v>
      </c>
      <c r="G243" s="5"/>
      <c r="H243" s="5">
        <f t="shared" si="221"/>
        <v>0</v>
      </c>
      <c r="I243" s="5"/>
      <c r="J243" s="5">
        <f t="shared" si="222"/>
        <v>0</v>
      </c>
      <c r="K243" s="5">
        <f t="shared" si="223"/>
        <v>0</v>
      </c>
      <c r="L243" s="5">
        <f t="shared" si="224"/>
        <v>0</v>
      </c>
      <c r="M243" s="4"/>
      <c r="O243" s="1" t="str">
        <f>""</f>
        <v/>
      </c>
      <c r="P243" s="6" t="s">
        <v>50</v>
      </c>
      <c r="Q243" s="1">
        <v>1</v>
      </c>
      <c r="R243" s="1">
        <f t="shared" si="225"/>
        <v>0</v>
      </c>
      <c r="S243" s="1">
        <f t="shared" si="226"/>
        <v>0</v>
      </c>
      <c r="T243" s="1">
        <f t="shared" si="227"/>
        <v>0</v>
      </c>
      <c r="U243" s="1">
        <f t="shared" si="228"/>
        <v>0</v>
      </c>
      <c r="V243" s="1">
        <f t="shared" si="229"/>
        <v>0</v>
      </c>
      <c r="W243" s="1">
        <f t="shared" si="230"/>
        <v>0</v>
      </c>
      <c r="X243" s="1">
        <f t="shared" si="231"/>
        <v>0</v>
      </c>
      <c r="Y243" s="1">
        <f t="shared" si="232"/>
        <v>0</v>
      </c>
      <c r="Z243" s="1">
        <f t="shared" si="233"/>
        <v>0</v>
      </c>
      <c r="AA243" s="1">
        <f t="shared" si="234"/>
        <v>0</v>
      </c>
      <c r="AB243" s="1">
        <f t="shared" si="235"/>
        <v>0</v>
      </c>
      <c r="AC243" s="1">
        <f t="shared" si="236"/>
        <v>0</v>
      </c>
      <c r="AD243" s="1">
        <f t="shared" si="237"/>
        <v>0</v>
      </c>
      <c r="AE243" s="1">
        <f t="shared" si="238"/>
        <v>0</v>
      </c>
      <c r="AF243" s="1">
        <f t="shared" si="239"/>
        <v>0</v>
      </c>
      <c r="AG243" s="1">
        <f t="shared" si="240"/>
        <v>0</v>
      </c>
      <c r="AH243" s="1">
        <f t="shared" si="241"/>
        <v>0</v>
      </c>
      <c r="AI243" s="1">
        <f t="shared" si="242"/>
        <v>0</v>
      </c>
      <c r="AJ243" s="1">
        <f t="shared" si="243"/>
        <v>0</v>
      </c>
      <c r="AK243" s="1">
        <f t="shared" si="244"/>
        <v>0</v>
      </c>
      <c r="AL243" s="1">
        <f t="shared" si="245"/>
        <v>0</v>
      </c>
      <c r="AM243" s="1">
        <f t="shared" si="246"/>
        <v>0</v>
      </c>
      <c r="AN243" s="1">
        <f t="shared" si="247"/>
        <v>0</v>
      </c>
      <c r="AO243" s="1">
        <f t="shared" si="248"/>
        <v>0</v>
      </c>
      <c r="AP243" s="1">
        <f t="shared" si="249"/>
        <v>0</v>
      </c>
    </row>
    <row r="244" spans="1:45" ht="23.1" customHeight="1">
      <c r="A244" s="3" t="s">
        <v>54</v>
      </c>
      <c r="B244" s="3" t="s">
        <v>145</v>
      </c>
      <c r="C244" s="4" t="s">
        <v>7</v>
      </c>
      <c r="D244" s="5">
        <v>0.4</v>
      </c>
      <c r="E244" s="5"/>
      <c r="F244" s="5">
        <f t="shared" si="220"/>
        <v>0</v>
      </c>
      <c r="G244" s="5"/>
      <c r="H244" s="5">
        <f t="shared" si="221"/>
        <v>0</v>
      </c>
      <c r="I244" s="5"/>
      <c r="J244" s="5">
        <f t="shared" si="222"/>
        <v>0</v>
      </c>
      <c r="K244" s="5">
        <f t="shared" si="223"/>
        <v>0</v>
      </c>
      <c r="L244" s="5">
        <f t="shared" si="224"/>
        <v>0</v>
      </c>
      <c r="M244" s="4"/>
      <c r="O244" s="1" t="str">
        <f>""</f>
        <v/>
      </c>
      <c r="P244" s="6" t="s">
        <v>50</v>
      </c>
      <c r="Q244" s="1">
        <v>1</v>
      </c>
      <c r="R244" s="1">
        <f t="shared" si="225"/>
        <v>0</v>
      </c>
      <c r="S244" s="1">
        <f t="shared" si="226"/>
        <v>0</v>
      </c>
      <c r="T244" s="1">
        <f t="shared" si="227"/>
        <v>0</v>
      </c>
      <c r="U244" s="1">
        <f t="shared" si="228"/>
        <v>0</v>
      </c>
      <c r="V244" s="1">
        <f t="shared" si="229"/>
        <v>0</v>
      </c>
      <c r="W244" s="1">
        <f t="shared" si="230"/>
        <v>0</v>
      </c>
      <c r="X244" s="1">
        <f t="shared" si="231"/>
        <v>0</v>
      </c>
      <c r="Y244" s="1">
        <f t="shared" si="232"/>
        <v>0</v>
      </c>
      <c r="Z244" s="1">
        <f t="shared" si="233"/>
        <v>0</v>
      </c>
      <c r="AA244" s="1">
        <f t="shared" si="234"/>
        <v>0</v>
      </c>
      <c r="AB244" s="1">
        <f t="shared" si="235"/>
        <v>0</v>
      </c>
      <c r="AC244" s="1">
        <f t="shared" si="236"/>
        <v>0</v>
      </c>
      <c r="AD244" s="1">
        <f t="shared" si="237"/>
        <v>0</v>
      </c>
      <c r="AE244" s="1">
        <f t="shared" si="238"/>
        <v>0</v>
      </c>
      <c r="AF244" s="1">
        <f t="shared" si="239"/>
        <v>0</v>
      </c>
      <c r="AG244" s="1">
        <f t="shared" si="240"/>
        <v>0</v>
      </c>
      <c r="AH244" s="1">
        <f t="shared" si="241"/>
        <v>0</v>
      </c>
      <c r="AI244" s="1">
        <f t="shared" si="242"/>
        <v>0</v>
      </c>
      <c r="AJ244" s="1">
        <f t="shared" si="243"/>
        <v>0</v>
      </c>
      <c r="AK244" s="1">
        <f t="shared" si="244"/>
        <v>0</v>
      </c>
      <c r="AL244" s="1">
        <f t="shared" si="245"/>
        <v>0</v>
      </c>
      <c r="AM244" s="1">
        <f t="shared" si="246"/>
        <v>0</v>
      </c>
      <c r="AN244" s="1">
        <f t="shared" si="247"/>
        <v>0</v>
      </c>
      <c r="AO244" s="1">
        <f t="shared" si="248"/>
        <v>0</v>
      </c>
      <c r="AP244" s="1">
        <f t="shared" si="249"/>
        <v>0</v>
      </c>
    </row>
    <row r="245" spans="1:45" ht="23.1" customHeight="1">
      <c r="A245" s="3" t="s">
        <v>54</v>
      </c>
      <c r="B245" s="3" t="s">
        <v>64</v>
      </c>
      <c r="C245" s="4" t="s">
        <v>15</v>
      </c>
      <c r="D245" s="5">
        <v>6</v>
      </c>
      <c r="E245" s="5"/>
      <c r="F245" s="5">
        <f t="shared" si="220"/>
        <v>0</v>
      </c>
      <c r="G245" s="5"/>
      <c r="H245" s="5">
        <f t="shared" si="221"/>
        <v>0</v>
      </c>
      <c r="I245" s="5"/>
      <c r="J245" s="5">
        <f t="shared" si="222"/>
        <v>0</v>
      </c>
      <c r="K245" s="5">
        <f t="shared" si="223"/>
        <v>0</v>
      </c>
      <c r="L245" s="5">
        <f t="shared" si="224"/>
        <v>0</v>
      </c>
      <c r="M245" s="4"/>
      <c r="O245" s="1" t="str">
        <f>""</f>
        <v/>
      </c>
      <c r="P245" s="6" t="s">
        <v>50</v>
      </c>
      <c r="Q245" s="1">
        <v>1</v>
      </c>
      <c r="R245" s="1">
        <f t="shared" si="225"/>
        <v>0</v>
      </c>
      <c r="S245" s="1">
        <f t="shared" si="226"/>
        <v>0</v>
      </c>
      <c r="T245" s="1">
        <f t="shared" si="227"/>
        <v>0</v>
      </c>
      <c r="U245" s="1">
        <f t="shared" si="228"/>
        <v>0</v>
      </c>
      <c r="V245" s="1">
        <f t="shared" si="229"/>
        <v>0</v>
      </c>
      <c r="W245" s="1">
        <f t="shared" si="230"/>
        <v>0</v>
      </c>
      <c r="X245" s="1">
        <f t="shared" si="231"/>
        <v>0</v>
      </c>
      <c r="Y245" s="1">
        <f t="shared" si="232"/>
        <v>0</v>
      </c>
      <c r="Z245" s="1">
        <f t="shared" si="233"/>
        <v>0</v>
      </c>
      <c r="AA245" s="1">
        <f t="shared" si="234"/>
        <v>0</v>
      </c>
      <c r="AB245" s="1">
        <f t="shared" si="235"/>
        <v>0</v>
      </c>
      <c r="AC245" s="1">
        <f t="shared" si="236"/>
        <v>0</v>
      </c>
      <c r="AD245" s="1">
        <f t="shared" si="237"/>
        <v>0</v>
      </c>
      <c r="AE245" s="1">
        <f t="shared" si="238"/>
        <v>0</v>
      </c>
      <c r="AF245" s="1">
        <f t="shared" si="239"/>
        <v>0</v>
      </c>
      <c r="AG245" s="1">
        <f t="shared" si="240"/>
        <v>0</v>
      </c>
      <c r="AH245" s="1">
        <f t="shared" si="241"/>
        <v>0</v>
      </c>
      <c r="AI245" s="1">
        <f t="shared" si="242"/>
        <v>0</v>
      </c>
      <c r="AJ245" s="1">
        <f t="shared" si="243"/>
        <v>0</v>
      </c>
      <c r="AK245" s="1">
        <f t="shared" si="244"/>
        <v>0</v>
      </c>
      <c r="AL245" s="1">
        <f t="shared" si="245"/>
        <v>0</v>
      </c>
      <c r="AM245" s="1">
        <f t="shared" si="246"/>
        <v>0</v>
      </c>
      <c r="AN245" s="1">
        <f t="shared" si="247"/>
        <v>0</v>
      </c>
      <c r="AO245" s="1">
        <f t="shared" si="248"/>
        <v>0</v>
      </c>
      <c r="AP245" s="1">
        <f t="shared" si="249"/>
        <v>0</v>
      </c>
    </row>
    <row r="246" spans="1:45" ht="23.1" customHeight="1">
      <c r="A246" s="3" t="s">
        <v>54</v>
      </c>
      <c r="B246" s="3" t="s">
        <v>65</v>
      </c>
      <c r="C246" s="4" t="s">
        <v>15</v>
      </c>
      <c r="D246" s="5">
        <v>14</v>
      </c>
      <c r="E246" s="5"/>
      <c r="F246" s="5">
        <f t="shared" si="220"/>
        <v>0</v>
      </c>
      <c r="G246" s="5"/>
      <c r="H246" s="5">
        <f t="shared" si="221"/>
        <v>0</v>
      </c>
      <c r="I246" s="5"/>
      <c r="J246" s="5">
        <f t="shared" si="222"/>
        <v>0</v>
      </c>
      <c r="K246" s="5">
        <f t="shared" si="223"/>
        <v>0</v>
      </c>
      <c r="L246" s="5">
        <f t="shared" si="224"/>
        <v>0</v>
      </c>
      <c r="M246" s="4"/>
      <c r="O246" s="1" t="str">
        <f>""</f>
        <v/>
      </c>
      <c r="P246" s="6" t="s">
        <v>50</v>
      </c>
      <c r="Q246" s="1">
        <v>1</v>
      </c>
      <c r="R246" s="1">
        <f t="shared" si="225"/>
        <v>0</v>
      </c>
      <c r="S246" s="1">
        <f t="shared" si="226"/>
        <v>0</v>
      </c>
      <c r="T246" s="1">
        <f t="shared" si="227"/>
        <v>0</v>
      </c>
      <c r="U246" s="1">
        <f t="shared" si="228"/>
        <v>0</v>
      </c>
      <c r="V246" s="1">
        <f t="shared" si="229"/>
        <v>0</v>
      </c>
      <c r="W246" s="1">
        <f t="shared" si="230"/>
        <v>0</v>
      </c>
      <c r="X246" s="1">
        <f t="shared" si="231"/>
        <v>0</v>
      </c>
      <c r="Y246" s="1">
        <f t="shared" si="232"/>
        <v>0</v>
      </c>
      <c r="Z246" s="1">
        <f t="shared" si="233"/>
        <v>0</v>
      </c>
      <c r="AA246" s="1">
        <f t="shared" si="234"/>
        <v>0</v>
      </c>
      <c r="AB246" s="1">
        <f t="shared" si="235"/>
        <v>0</v>
      </c>
      <c r="AC246" s="1">
        <f t="shared" si="236"/>
        <v>0</v>
      </c>
      <c r="AD246" s="1">
        <f t="shared" si="237"/>
        <v>0</v>
      </c>
      <c r="AE246" s="1">
        <f t="shared" si="238"/>
        <v>0</v>
      </c>
      <c r="AF246" s="1">
        <f t="shared" si="239"/>
        <v>0</v>
      </c>
      <c r="AG246" s="1">
        <f t="shared" si="240"/>
        <v>0</v>
      </c>
      <c r="AH246" s="1">
        <f t="shared" si="241"/>
        <v>0</v>
      </c>
      <c r="AI246" s="1">
        <f t="shared" si="242"/>
        <v>0</v>
      </c>
      <c r="AJ246" s="1">
        <f t="shared" si="243"/>
        <v>0</v>
      </c>
      <c r="AK246" s="1">
        <f t="shared" si="244"/>
        <v>0</v>
      </c>
      <c r="AL246" s="1">
        <f t="shared" si="245"/>
        <v>0</v>
      </c>
      <c r="AM246" s="1">
        <f t="shared" si="246"/>
        <v>0</v>
      </c>
      <c r="AN246" s="1">
        <f t="shared" si="247"/>
        <v>0</v>
      </c>
      <c r="AO246" s="1">
        <f t="shared" si="248"/>
        <v>0</v>
      </c>
      <c r="AP246" s="1">
        <f t="shared" si="249"/>
        <v>0</v>
      </c>
    </row>
    <row r="247" spans="1:45" ht="23.1" customHeight="1">
      <c r="A247" s="3" t="s">
        <v>169</v>
      </c>
      <c r="B247" s="3" t="s">
        <v>170</v>
      </c>
      <c r="C247" s="4" t="s">
        <v>10</v>
      </c>
      <c r="D247" s="5">
        <v>38</v>
      </c>
      <c r="E247" s="5"/>
      <c r="F247" s="5">
        <f t="shared" si="220"/>
        <v>0</v>
      </c>
      <c r="G247" s="5"/>
      <c r="H247" s="5">
        <f t="shared" si="221"/>
        <v>0</v>
      </c>
      <c r="I247" s="5"/>
      <c r="J247" s="5">
        <f t="shared" si="222"/>
        <v>0</v>
      </c>
      <c r="K247" s="5">
        <f t="shared" si="223"/>
        <v>0</v>
      </c>
      <c r="L247" s="5">
        <f t="shared" si="224"/>
        <v>0</v>
      </c>
      <c r="M247" s="4"/>
      <c r="O247" s="1" t="str">
        <f>""</f>
        <v/>
      </c>
      <c r="P247" s="6" t="s">
        <v>50</v>
      </c>
      <c r="Q247" s="1">
        <v>1</v>
      </c>
      <c r="R247" s="1">
        <f t="shared" si="225"/>
        <v>0</v>
      </c>
      <c r="S247" s="1">
        <f t="shared" si="226"/>
        <v>0</v>
      </c>
      <c r="T247" s="1">
        <f t="shared" si="227"/>
        <v>0</v>
      </c>
      <c r="U247" s="1">
        <f t="shared" si="228"/>
        <v>0</v>
      </c>
      <c r="V247" s="1">
        <f t="shared" si="229"/>
        <v>0</v>
      </c>
      <c r="W247" s="1">
        <f t="shared" si="230"/>
        <v>0</v>
      </c>
      <c r="X247" s="1">
        <f t="shared" si="231"/>
        <v>0</v>
      </c>
      <c r="Y247" s="1">
        <f t="shared" si="232"/>
        <v>0</v>
      </c>
      <c r="Z247" s="1">
        <f t="shared" si="233"/>
        <v>0</v>
      </c>
      <c r="AA247" s="1">
        <f t="shared" si="234"/>
        <v>0</v>
      </c>
      <c r="AB247" s="1">
        <f t="shared" si="235"/>
        <v>0</v>
      </c>
      <c r="AC247" s="1">
        <f t="shared" si="236"/>
        <v>0</v>
      </c>
      <c r="AD247" s="1">
        <f t="shared" si="237"/>
        <v>0</v>
      </c>
      <c r="AE247" s="1">
        <f t="shared" si="238"/>
        <v>0</v>
      </c>
      <c r="AF247" s="1">
        <f t="shared" si="239"/>
        <v>0</v>
      </c>
      <c r="AG247" s="1">
        <f t="shared" si="240"/>
        <v>0</v>
      </c>
      <c r="AH247" s="1">
        <f t="shared" si="241"/>
        <v>0</v>
      </c>
      <c r="AI247" s="1">
        <f t="shared" si="242"/>
        <v>0</v>
      </c>
      <c r="AJ247" s="1">
        <f t="shared" si="243"/>
        <v>0</v>
      </c>
      <c r="AK247" s="1">
        <f t="shared" si="244"/>
        <v>0</v>
      </c>
      <c r="AL247" s="1">
        <f t="shared" si="245"/>
        <v>0</v>
      </c>
      <c r="AM247" s="1">
        <f t="shared" si="246"/>
        <v>0</v>
      </c>
      <c r="AN247" s="1">
        <f t="shared" si="247"/>
        <v>0</v>
      </c>
      <c r="AO247" s="1">
        <f t="shared" si="248"/>
        <v>0</v>
      </c>
      <c r="AP247" s="1">
        <f t="shared" si="249"/>
        <v>0</v>
      </c>
    </row>
    <row r="248" spans="1:45" ht="23.1" customHeight="1">
      <c r="A248" s="3" t="s">
        <v>66</v>
      </c>
      <c r="B248" s="3" t="s">
        <v>148</v>
      </c>
      <c r="C248" s="4" t="s">
        <v>10</v>
      </c>
      <c r="D248" s="5">
        <v>43</v>
      </c>
      <c r="E248" s="5"/>
      <c r="F248" s="5">
        <f t="shared" si="220"/>
        <v>0</v>
      </c>
      <c r="G248" s="5"/>
      <c r="H248" s="5">
        <f t="shared" si="221"/>
        <v>0</v>
      </c>
      <c r="I248" s="5"/>
      <c r="J248" s="5">
        <f t="shared" si="222"/>
        <v>0</v>
      </c>
      <c r="K248" s="5">
        <f t="shared" si="223"/>
        <v>0</v>
      </c>
      <c r="L248" s="5">
        <f t="shared" si="224"/>
        <v>0</v>
      </c>
      <c r="M248" s="4"/>
      <c r="O248" s="1" t="str">
        <f>""</f>
        <v/>
      </c>
      <c r="P248" s="6" t="s">
        <v>50</v>
      </c>
      <c r="Q248" s="1">
        <v>1</v>
      </c>
      <c r="R248" s="1">
        <f t="shared" si="225"/>
        <v>0</v>
      </c>
      <c r="S248" s="1">
        <f t="shared" si="226"/>
        <v>0</v>
      </c>
      <c r="T248" s="1">
        <f t="shared" si="227"/>
        <v>0</v>
      </c>
      <c r="U248" s="1">
        <f t="shared" si="228"/>
        <v>0</v>
      </c>
      <c r="V248" s="1">
        <f t="shared" si="229"/>
        <v>0</v>
      </c>
      <c r="W248" s="1">
        <f t="shared" si="230"/>
        <v>0</v>
      </c>
      <c r="X248" s="1">
        <f t="shared" si="231"/>
        <v>0</v>
      </c>
      <c r="Y248" s="1">
        <f t="shared" si="232"/>
        <v>0</v>
      </c>
      <c r="Z248" s="1">
        <f t="shared" si="233"/>
        <v>0</v>
      </c>
      <c r="AA248" s="1">
        <f t="shared" si="234"/>
        <v>0</v>
      </c>
      <c r="AB248" s="1">
        <f t="shared" si="235"/>
        <v>0</v>
      </c>
      <c r="AC248" s="1">
        <f t="shared" si="236"/>
        <v>0</v>
      </c>
      <c r="AD248" s="1">
        <f t="shared" si="237"/>
        <v>0</v>
      </c>
      <c r="AE248" s="1">
        <f t="shared" si="238"/>
        <v>0</v>
      </c>
      <c r="AF248" s="1">
        <f t="shared" si="239"/>
        <v>0</v>
      </c>
      <c r="AG248" s="1">
        <f t="shared" si="240"/>
        <v>0</v>
      </c>
      <c r="AH248" s="1">
        <f t="shared" si="241"/>
        <v>0</v>
      </c>
      <c r="AI248" s="1">
        <f t="shared" si="242"/>
        <v>0</v>
      </c>
      <c r="AJ248" s="1">
        <f t="shared" si="243"/>
        <v>0</v>
      </c>
      <c r="AK248" s="1">
        <f t="shared" si="244"/>
        <v>0</v>
      </c>
      <c r="AL248" s="1">
        <f t="shared" si="245"/>
        <v>0</v>
      </c>
      <c r="AM248" s="1">
        <f t="shared" si="246"/>
        <v>0</v>
      </c>
      <c r="AN248" s="1">
        <f t="shared" si="247"/>
        <v>0</v>
      </c>
      <c r="AO248" s="1">
        <f t="shared" si="248"/>
        <v>0</v>
      </c>
      <c r="AP248" s="1">
        <f t="shared" si="249"/>
        <v>0</v>
      </c>
    </row>
    <row r="249" spans="1:45" ht="23.1" customHeight="1">
      <c r="A249" s="3" t="s">
        <v>66</v>
      </c>
      <c r="B249" s="3" t="s">
        <v>176</v>
      </c>
      <c r="C249" s="4" t="s">
        <v>10</v>
      </c>
      <c r="D249" s="5">
        <v>10</v>
      </c>
      <c r="E249" s="5"/>
      <c r="F249" s="5">
        <f t="shared" si="220"/>
        <v>0</v>
      </c>
      <c r="G249" s="5"/>
      <c r="H249" s="5">
        <f t="shared" si="221"/>
        <v>0</v>
      </c>
      <c r="I249" s="5"/>
      <c r="J249" s="5">
        <f t="shared" si="222"/>
        <v>0</v>
      </c>
      <c r="K249" s="5">
        <f t="shared" si="223"/>
        <v>0</v>
      </c>
      <c r="L249" s="5">
        <f t="shared" si="224"/>
        <v>0</v>
      </c>
      <c r="M249" s="4"/>
      <c r="O249" s="1" t="str">
        <f>""</f>
        <v/>
      </c>
      <c r="P249" s="6" t="s">
        <v>50</v>
      </c>
      <c r="Q249" s="1">
        <v>1</v>
      </c>
      <c r="R249" s="1">
        <f t="shared" si="225"/>
        <v>0</v>
      </c>
      <c r="S249" s="1">
        <f t="shared" si="226"/>
        <v>0</v>
      </c>
      <c r="T249" s="1">
        <f t="shared" si="227"/>
        <v>0</v>
      </c>
      <c r="U249" s="1">
        <f t="shared" si="228"/>
        <v>0</v>
      </c>
      <c r="V249" s="1">
        <f t="shared" si="229"/>
        <v>0</v>
      </c>
      <c r="W249" s="1">
        <f t="shared" si="230"/>
        <v>0</v>
      </c>
      <c r="X249" s="1">
        <f t="shared" si="231"/>
        <v>0</v>
      </c>
      <c r="Y249" s="1">
        <f t="shared" si="232"/>
        <v>0</v>
      </c>
      <c r="Z249" s="1">
        <f t="shared" si="233"/>
        <v>0</v>
      </c>
      <c r="AA249" s="1">
        <f t="shared" si="234"/>
        <v>0</v>
      </c>
      <c r="AB249" s="1">
        <f t="shared" si="235"/>
        <v>0</v>
      </c>
      <c r="AC249" s="1">
        <f t="shared" si="236"/>
        <v>0</v>
      </c>
      <c r="AD249" s="1">
        <f t="shared" si="237"/>
        <v>0</v>
      </c>
      <c r="AE249" s="1">
        <f t="shared" si="238"/>
        <v>0</v>
      </c>
      <c r="AF249" s="1">
        <f t="shared" si="239"/>
        <v>0</v>
      </c>
      <c r="AG249" s="1">
        <f t="shared" si="240"/>
        <v>0</v>
      </c>
      <c r="AH249" s="1">
        <f t="shared" si="241"/>
        <v>0</v>
      </c>
      <c r="AI249" s="1">
        <f t="shared" si="242"/>
        <v>0</v>
      </c>
      <c r="AJ249" s="1">
        <f t="shared" si="243"/>
        <v>0</v>
      </c>
      <c r="AK249" s="1">
        <f t="shared" si="244"/>
        <v>0</v>
      </c>
      <c r="AL249" s="1">
        <f t="shared" si="245"/>
        <v>0</v>
      </c>
      <c r="AM249" s="1">
        <f t="shared" si="246"/>
        <v>0</v>
      </c>
      <c r="AN249" s="1">
        <f t="shared" si="247"/>
        <v>0</v>
      </c>
      <c r="AO249" s="1">
        <f t="shared" si="248"/>
        <v>0</v>
      </c>
      <c r="AP249" s="1">
        <f t="shared" si="249"/>
        <v>0</v>
      </c>
    </row>
    <row r="250" spans="1:45" ht="23.1" customHeight="1">
      <c r="A250" s="3" t="s">
        <v>177</v>
      </c>
      <c r="B250" s="3" t="s">
        <v>178</v>
      </c>
      <c r="C250" s="4" t="s">
        <v>10</v>
      </c>
      <c r="D250" s="5">
        <v>29</v>
      </c>
      <c r="E250" s="5"/>
      <c r="F250" s="5">
        <f t="shared" si="220"/>
        <v>0</v>
      </c>
      <c r="G250" s="5"/>
      <c r="H250" s="5">
        <f t="shared" si="221"/>
        <v>0</v>
      </c>
      <c r="I250" s="5"/>
      <c r="J250" s="5">
        <f t="shared" si="222"/>
        <v>0</v>
      </c>
      <c r="K250" s="5">
        <f t="shared" si="223"/>
        <v>0</v>
      </c>
      <c r="L250" s="5">
        <f t="shared" si="224"/>
        <v>0</v>
      </c>
      <c r="M250" s="4"/>
      <c r="O250" s="1" t="str">
        <f>""</f>
        <v/>
      </c>
      <c r="P250" s="6" t="s">
        <v>50</v>
      </c>
      <c r="Q250" s="1">
        <v>1</v>
      </c>
      <c r="R250" s="1">
        <f t="shared" si="225"/>
        <v>0</v>
      </c>
      <c r="S250" s="1">
        <f t="shared" si="226"/>
        <v>0</v>
      </c>
      <c r="T250" s="1">
        <f t="shared" si="227"/>
        <v>0</v>
      </c>
      <c r="U250" s="1">
        <f t="shared" si="228"/>
        <v>0</v>
      </c>
      <c r="V250" s="1">
        <f t="shared" si="229"/>
        <v>0</v>
      </c>
      <c r="W250" s="1">
        <f t="shared" si="230"/>
        <v>0</v>
      </c>
      <c r="X250" s="1">
        <f t="shared" si="231"/>
        <v>0</v>
      </c>
      <c r="Y250" s="1">
        <f t="shared" si="232"/>
        <v>0</v>
      </c>
      <c r="Z250" s="1">
        <f t="shared" si="233"/>
        <v>0</v>
      </c>
      <c r="AA250" s="1">
        <f t="shared" si="234"/>
        <v>0</v>
      </c>
      <c r="AB250" s="1">
        <f t="shared" si="235"/>
        <v>0</v>
      </c>
      <c r="AC250" s="1">
        <f t="shared" si="236"/>
        <v>0</v>
      </c>
      <c r="AD250" s="1">
        <f t="shared" si="237"/>
        <v>0</v>
      </c>
      <c r="AE250" s="1">
        <f t="shared" si="238"/>
        <v>0</v>
      </c>
      <c r="AF250" s="1">
        <f t="shared" si="239"/>
        <v>0</v>
      </c>
      <c r="AG250" s="1">
        <f t="shared" si="240"/>
        <v>0</v>
      </c>
      <c r="AH250" s="1">
        <f t="shared" si="241"/>
        <v>0</v>
      </c>
      <c r="AI250" s="1">
        <f t="shared" si="242"/>
        <v>0</v>
      </c>
      <c r="AJ250" s="1">
        <f t="shared" si="243"/>
        <v>0</v>
      </c>
      <c r="AK250" s="1">
        <f t="shared" si="244"/>
        <v>0</v>
      </c>
      <c r="AL250" s="1">
        <f t="shared" si="245"/>
        <v>0</v>
      </c>
      <c r="AM250" s="1">
        <f t="shared" si="246"/>
        <v>0</v>
      </c>
      <c r="AN250" s="1">
        <f t="shared" si="247"/>
        <v>0</v>
      </c>
      <c r="AO250" s="1">
        <f t="shared" si="248"/>
        <v>0</v>
      </c>
      <c r="AP250" s="1">
        <f t="shared" si="249"/>
        <v>0</v>
      </c>
    </row>
    <row r="251" spans="1:45" ht="23.1" customHeight="1">
      <c r="A251" s="3" t="s">
        <v>152</v>
      </c>
      <c r="B251" s="3" t="s">
        <v>153</v>
      </c>
      <c r="C251" s="4" t="s">
        <v>10</v>
      </c>
      <c r="D251" s="5">
        <v>38</v>
      </c>
      <c r="E251" s="5"/>
      <c r="F251" s="5">
        <f t="shared" si="220"/>
        <v>0</v>
      </c>
      <c r="G251" s="5"/>
      <c r="H251" s="5">
        <f t="shared" si="221"/>
        <v>0</v>
      </c>
      <c r="I251" s="5"/>
      <c r="J251" s="5">
        <f t="shared" si="222"/>
        <v>0</v>
      </c>
      <c r="K251" s="5">
        <f t="shared" si="223"/>
        <v>0</v>
      </c>
      <c r="L251" s="5">
        <f t="shared" si="224"/>
        <v>0</v>
      </c>
      <c r="M251" s="4"/>
      <c r="O251" s="1" t="str">
        <f>""</f>
        <v/>
      </c>
      <c r="P251" s="6" t="s">
        <v>50</v>
      </c>
      <c r="Q251" s="1">
        <v>1</v>
      </c>
      <c r="R251" s="1">
        <f t="shared" si="225"/>
        <v>0</v>
      </c>
      <c r="S251" s="1">
        <f t="shared" si="226"/>
        <v>0</v>
      </c>
      <c r="T251" s="1">
        <f t="shared" si="227"/>
        <v>0</v>
      </c>
      <c r="U251" s="1">
        <f t="shared" si="228"/>
        <v>0</v>
      </c>
      <c r="V251" s="1">
        <f t="shared" si="229"/>
        <v>0</v>
      </c>
      <c r="W251" s="1">
        <f t="shared" si="230"/>
        <v>0</v>
      </c>
      <c r="X251" s="1">
        <f t="shared" si="231"/>
        <v>0</v>
      </c>
      <c r="Y251" s="1">
        <f t="shared" si="232"/>
        <v>0</v>
      </c>
      <c r="Z251" s="1">
        <f t="shared" si="233"/>
        <v>0</v>
      </c>
      <c r="AA251" s="1">
        <f t="shared" si="234"/>
        <v>0</v>
      </c>
      <c r="AB251" s="1">
        <f t="shared" si="235"/>
        <v>0</v>
      </c>
      <c r="AC251" s="1">
        <f t="shared" si="236"/>
        <v>0</v>
      </c>
      <c r="AD251" s="1">
        <f t="shared" si="237"/>
        <v>0</v>
      </c>
      <c r="AE251" s="1">
        <f t="shared" si="238"/>
        <v>0</v>
      </c>
      <c r="AF251" s="1">
        <f t="shared" si="239"/>
        <v>0</v>
      </c>
      <c r="AG251" s="1">
        <f t="shared" si="240"/>
        <v>0</v>
      </c>
      <c r="AH251" s="1">
        <f t="shared" si="241"/>
        <v>0</v>
      </c>
      <c r="AI251" s="1">
        <f t="shared" si="242"/>
        <v>0</v>
      </c>
      <c r="AJ251" s="1">
        <f t="shared" si="243"/>
        <v>0</v>
      </c>
      <c r="AK251" s="1">
        <f t="shared" si="244"/>
        <v>0</v>
      </c>
      <c r="AL251" s="1">
        <f t="shared" si="245"/>
        <v>0</v>
      </c>
      <c r="AM251" s="1">
        <f t="shared" si="246"/>
        <v>0</v>
      </c>
      <c r="AN251" s="1">
        <f t="shared" si="247"/>
        <v>0</v>
      </c>
      <c r="AO251" s="1">
        <f t="shared" si="248"/>
        <v>0</v>
      </c>
      <c r="AP251" s="1">
        <f t="shared" si="249"/>
        <v>0</v>
      </c>
    </row>
    <row r="252" spans="1:45" ht="21.95" customHeight="1">
      <c r="A252" s="3" t="s">
        <v>172</v>
      </c>
      <c r="B252" s="3" t="s">
        <v>173</v>
      </c>
      <c r="C252" s="4" t="s">
        <v>10</v>
      </c>
      <c r="D252" s="5">
        <v>38</v>
      </c>
      <c r="E252" s="5"/>
      <c r="F252" s="5">
        <f t="shared" si="220"/>
        <v>0</v>
      </c>
      <c r="G252" s="5"/>
      <c r="H252" s="5">
        <f t="shared" si="221"/>
        <v>0</v>
      </c>
      <c r="I252" s="5"/>
      <c r="J252" s="5">
        <f t="shared" si="222"/>
        <v>0</v>
      </c>
      <c r="K252" s="5">
        <f t="shared" si="223"/>
        <v>0</v>
      </c>
      <c r="L252" s="5">
        <f t="shared" si="224"/>
        <v>0</v>
      </c>
      <c r="M252" s="4"/>
      <c r="O252" s="1" t="str">
        <f>""</f>
        <v/>
      </c>
      <c r="P252" s="6" t="s">
        <v>50</v>
      </c>
      <c r="Q252" s="1">
        <v>1</v>
      </c>
      <c r="R252" s="1">
        <f t="shared" si="225"/>
        <v>0</v>
      </c>
      <c r="S252" s="1">
        <f t="shared" si="226"/>
        <v>0</v>
      </c>
      <c r="T252" s="1">
        <f t="shared" si="227"/>
        <v>0</v>
      </c>
      <c r="U252" s="1">
        <f t="shared" si="228"/>
        <v>0</v>
      </c>
      <c r="V252" s="1">
        <f t="shared" si="229"/>
        <v>0</v>
      </c>
      <c r="W252" s="1">
        <f t="shared" si="230"/>
        <v>0</v>
      </c>
      <c r="X252" s="1">
        <f t="shared" si="231"/>
        <v>0</v>
      </c>
      <c r="Y252" s="1">
        <f t="shared" si="232"/>
        <v>0</v>
      </c>
      <c r="Z252" s="1">
        <f t="shared" si="233"/>
        <v>0</v>
      </c>
      <c r="AA252" s="1">
        <f t="shared" si="234"/>
        <v>0</v>
      </c>
      <c r="AB252" s="1">
        <f t="shared" si="235"/>
        <v>0</v>
      </c>
      <c r="AC252" s="1">
        <f t="shared" si="236"/>
        <v>0</v>
      </c>
      <c r="AD252" s="1">
        <f t="shared" si="237"/>
        <v>0</v>
      </c>
      <c r="AE252" s="1">
        <f t="shared" si="238"/>
        <v>0</v>
      </c>
      <c r="AF252" s="1">
        <f t="shared" si="239"/>
        <v>0</v>
      </c>
      <c r="AG252" s="1">
        <f t="shared" si="240"/>
        <v>0</v>
      </c>
      <c r="AH252" s="1">
        <f t="shared" si="241"/>
        <v>0</v>
      </c>
      <c r="AI252" s="1">
        <f t="shared" si="242"/>
        <v>0</v>
      </c>
      <c r="AJ252" s="1">
        <f t="shared" si="243"/>
        <v>0</v>
      </c>
      <c r="AK252" s="1">
        <f t="shared" si="244"/>
        <v>0</v>
      </c>
      <c r="AL252" s="1">
        <f t="shared" si="245"/>
        <v>0</v>
      </c>
      <c r="AM252" s="1">
        <f t="shared" si="246"/>
        <v>0</v>
      </c>
      <c r="AN252" s="1">
        <f t="shared" si="247"/>
        <v>0</v>
      </c>
      <c r="AO252" s="1">
        <f t="shared" si="248"/>
        <v>0</v>
      </c>
      <c r="AP252" s="1">
        <f t="shared" si="249"/>
        <v>0</v>
      </c>
    </row>
    <row r="253" spans="1:45" ht="21.95" customHeight="1">
      <c r="A253" s="3" t="s">
        <v>154</v>
      </c>
      <c r="B253" s="3" t="s">
        <v>155</v>
      </c>
      <c r="C253" s="4" t="s">
        <v>15</v>
      </c>
      <c r="D253" s="5">
        <v>14</v>
      </c>
      <c r="E253" s="5"/>
      <c r="F253" s="5">
        <f t="shared" si="220"/>
        <v>0</v>
      </c>
      <c r="G253" s="5"/>
      <c r="H253" s="5">
        <f t="shared" si="221"/>
        <v>0</v>
      </c>
      <c r="I253" s="5"/>
      <c r="J253" s="5">
        <f t="shared" si="222"/>
        <v>0</v>
      </c>
      <c r="K253" s="5">
        <f t="shared" si="223"/>
        <v>0</v>
      </c>
      <c r="L253" s="5">
        <f t="shared" si="224"/>
        <v>0</v>
      </c>
      <c r="M253" s="4"/>
      <c r="O253" s="1" t="str">
        <f>""</f>
        <v/>
      </c>
      <c r="P253" s="6" t="s">
        <v>50</v>
      </c>
      <c r="Q253" s="1">
        <v>1</v>
      </c>
      <c r="R253" s="1">
        <f t="shared" si="225"/>
        <v>0</v>
      </c>
      <c r="S253" s="1">
        <f t="shared" si="226"/>
        <v>0</v>
      </c>
      <c r="T253" s="1">
        <f t="shared" si="227"/>
        <v>0</v>
      </c>
      <c r="U253" s="1">
        <f t="shared" si="228"/>
        <v>0</v>
      </c>
      <c r="V253" s="1">
        <f t="shared" si="229"/>
        <v>0</v>
      </c>
      <c r="W253" s="1">
        <f t="shared" si="230"/>
        <v>0</v>
      </c>
      <c r="X253" s="1">
        <f t="shared" si="231"/>
        <v>0</v>
      </c>
      <c r="Y253" s="1">
        <f t="shared" si="232"/>
        <v>0</v>
      </c>
      <c r="Z253" s="1">
        <f t="shared" si="233"/>
        <v>0</v>
      </c>
      <c r="AA253" s="1">
        <f t="shared" si="234"/>
        <v>0</v>
      </c>
      <c r="AB253" s="1">
        <f t="shared" si="235"/>
        <v>0</v>
      </c>
      <c r="AC253" s="1">
        <f t="shared" si="236"/>
        <v>0</v>
      </c>
      <c r="AD253" s="1">
        <f t="shared" si="237"/>
        <v>0</v>
      </c>
      <c r="AE253" s="1">
        <f t="shared" si="238"/>
        <v>0</v>
      </c>
      <c r="AF253" s="1">
        <f t="shared" si="239"/>
        <v>0</v>
      </c>
      <c r="AG253" s="1">
        <f t="shared" si="240"/>
        <v>0</v>
      </c>
      <c r="AH253" s="1">
        <f t="shared" si="241"/>
        <v>0</v>
      </c>
      <c r="AI253" s="1">
        <f t="shared" si="242"/>
        <v>0</v>
      </c>
      <c r="AJ253" s="1">
        <f t="shared" si="243"/>
        <v>0</v>
      </c>
      <c r="AK253" s="1">
        <f t="shared" si="244"/>
        <v>0</v>
      </c>
      <c r="AL253" s="1">
        <f t="shared" si="245"/>
        <v>0</v>
      </c>
      <c r="AM253" s="1">
        <f t="shared" si="246"/>
        <v>0</v>
      </c>
      <c r="AN253" s="1">
        <f t="shared" si="247"/>
        <v>0</v>
      </c>
      <c r="AO253" s="1">
        <f t="shared" si="248"/>
        <v>0</v>
      </c>
      <c r="AP253" s="1">
        <f t="shared" si="249"/>
        <v>0</v>
      </c>
    </row>
    <row r="254" spans="1:45" ht="21.95" customHeight="1">
      <c r="A254" s="3" t="s">
        <v>179</v>
      </c>
      <c r="B254" s="3" t="s">
        <v>180</v>
      </c>
      <c r="C254" s="4" t="s">
        <v>15</v>
      </c>
      <c r="D254" s="5">
        <v>30</v>
      </c>
      <c r="E254" s="5"/>
      <c r="F254" s="5">
        <f t="shared" si="220"/>
        <v>0</v>
      </c>
      <c r="G254" s="5"/>
      <c r="H254" s="5">
        <f t="shared" si="221"/>
        <v>0</v>
      </c>
      <c r="I254" s="5"/>
      <c r="J254" s="5">
        <f t="shared" si="222"/>
        <v>0</v>
      </c>
      <c r="K254" s="5">
        <f t="shared" si="223"/>
        <v>0</v>
      </c>
      <c r="L254" s="5">
        <f t="shared" si="224"/>
        <v>0</v>
      </c>
      <c r="M254" s="4"/>
      <c r="O254" s="1" t="str">
        <f>""</f>
        <v/>
      </c>
      <c r="P254" s="6" t="s">
        <v>50</v>
      </c>
      <c r="Q254" s="1">
        <v>1</v>
      </c>
      <c r="R254" s="1">
        <f t="shared" si="225"/>
        <v>0</v>
      </c>
      <c r="S254" s="1">
        <f t="shared" si="226"/>
        <v>0</v>
      </c>
      <c r="T254" s="1">
        <f t="shared" si="227"/>
        <v>0</v>
      </c>
      <c r="U254" s="1">
        <f t="shared" si="228"/>
        <v>0</v>
      </c>
      <c r="V254" s="1">
        <f t="shared" si="229"/>
        <v>0</v>
      </c>
      <c r="W254" s="1">
        <f t="shared" si="230"/>
        <v>0</v>
      </c>
      <c r="X254" s="1">
        <f t="shared" si="231"/>
        <v>0</v>
      </c>
      <c r="Y254" s="1">
        <f t="shared" si="232"/>
        <v>0</v>
      </c>
      <c r="Z254" s="1">
        <f t="shared" si="233"/>
        <v>0</v>
      </c>
      <c r="AA254" s="1">
        <f t="shared" si="234"/>
        <v>0</v>
      </c>
      <c r="AB254" s="1">
        <f t="shared" si="235"/>
        <v>0</v>
      </c>
      <c r="AC254" s="1">
        <f t="shared" si="236"/>
        <v>0</v>
      </c>
      <c r="AD254" s="1">
        <f t="shared" si="237"/>
        <v>0</v>
      </c>
      <c r="AE254" s="1">
        <f t="shared" si="238"/>
        <v>0</v>
      </c>
      <c r="AF254" s="1">
        <f t="shared" si="239"/>
        <v>0</v>
      </c>
      <c r="AG254" s="1">
        <f t="shared" si="240"/>
        <v>0</v>
      </c>
      <c r="AH254" s="1">
        <f t="shared" si="241"/>
        <v>0</v>
      </c>
      <c r="AI254" s="1">
        <f t="shared" si="242"/>
        <v>0</v>
      </c>
      <c r="AJ254" s="1">
        <f t="shared" si="243"/>
        <v>0</v>
      </c>
      <c r="AK254" s="1">
        <f t="shared" si="244"/>
        <v>0</v>
      </c>
      <c r="AL254" s="1">
        <f t="shared" si="245"/>
        <v>0</v>
      </c>
      <c r="AM254" s="1">
        <f t="shared" si="246"/>
        <v>0</v>
      </c>
      <c r="AN254" s="1">
        <f t="shared" si="247"/>
        <v>0</v>
      </c>
      <c r="AO254" s="1">
        <f t="shared" si="248"/>
        <v>0</v>
      </c>
      <c r="AP254" s="1">
        <f t="shared" si="249"/>
        <v>0</v>
      </c>
    </row>
    <row r="255" spans="1:45" ht="21.95" customHeight="1">
      <c r="A255" s="3" t="s">
        <v>121</v>
      </c>
      <c r="B255" s="3" t="s">
        <v>158</v>
      </c>
      <c r="C255" s="4" t="s">
        <v>15</v>
      </c>
      <c r="D255" s="5">
        <v>20</v>
      </c>
      <c r="E255" s="5"/>
      <c r="F255" s="5">
        <f t="shared" si="220"/>
        <v>0</v>
      </c>
      <c r="G255" s="5"/>
      <c r="H255" s="5">
        <f t="shared" si="221"/>
        <v>0</v>
      </c>
      <c r="I255" s="5"/>
      <c r="J255" s="5">
        <f t="shared" si="222"/>
        <v>0</v>
      </c>
      <c r="K255" s="5">
        <f t="shared" si="223"/>
        <v>0</v>
      </c>
      <c r="L255" s="5">
        <f t="shared" si="224"/>
        <v>0</v>
      </c>
      <c r="M255" s="4"/>
      <c r="O255" s="1" t="str">
        <f>""</f>
        <v/>
      </c>
      <c r="P255" s="6" t="s">
        <v>50</v>
      </c>
      <c r="Q255" s="1">
        <v>1</v>
      </c>
      <c r="R255" s="1">
        <f t="shared" si="225"/>
        <v>0</v>
      </c>
      <c r="S255" s="1">
        <f t="shared" si="226"/>
        <v>0</v>
      </c>
      <c r="T255" s="1">
        <f t="shared" si="227"/>
        <v>0</v>
      </c>
      <c r="U255" s="1">
        <f t="shared" si="228"/>
        <v>0</v>
      </c>
      <c r="V255" s="1">
        <f t="shared" si="229"/>
        <v>0</v>
      </c>
      <c r="W255" s="1">
        <f t="shared" si="230"/>
        <v>0</v>
      </c>
      <c r="X255" s="1">
        <f t="shared" si="231"/>
        <v>0</v>
      </c>
      <c r="Y255" s="1">
        <f t="shared" si="232"/>
        <v>0</v>
      </c>
      <c r="Z255" s="1">
        <f t="shared" si="233"/>
        <v>0</v>
      </c>
      <c r="AA255" s="1">
        <f t="shared" si="234"/>
        <v>0</v>
      </c>
      <c r="AB255" s="1">
        <f t="shared" si="235"/>
        <v>0</v>
      </c>
      <c r="AC255" s="1">
        <f t="shared" si="236"/>
        <v>0</v>
      </c>
      <c r="AD255" s="1">
        <f t="shared" si="237"/>
        <v>0</v>
      </c>
      <c r="AE255" s="1">
        <f t="shared" si="238"/>
        <v>0</v>
      </c>
      <c r="AF255" s="1">
        <f t="shared" si="239"/>
        <v>0</v>
      </c>
      <c r="AG255" s="1">
        <f t="shared" si="240"/>
        <v>0</v>
      </c>
      <c r="AH255" s="1">
        <f t="shared" si="241"/>
        <v>0</v>
      </c>
      <c r="AI255" s="1">
        <f t="shared" si="242"/>
        <v>0</v>
      </c>
      <c r="AJ255" s="1">
        <f t="shared" si="243"/>
        <v>0</v>
      </c>
      <c r="AK255" s="1">
        <f t="shared" si="244"/>
        <v>0</v>
      </c>
      <c r="AL255" s="1">
        <f t="shared" si="245"/>
        <v>0</v>
      </c>
      <c r="AM255" s="1">
        <f t="shared" si="246"/>
        <v>0</v>
      </c>
      <c r="AN255" s="1">
        <f t="shared" si="247"/>
        <v>0</v>
      </c>
      <c r="AO255" s="1">
        <f t="shared" si="248"/>
        <v>0</v>
      </c>
      <c r="AP255" s="1">
        <f t="shared" si="249"/>
        <v>0</v>
      </c>
    </row>
    <row r="256" spans="1:45" ht="21.95" customHeight="1">
      <c r="A256" s="9" t="s">
        <v>51</v>
      </c>
      <c r="B256" s="10"/>
      <c r="C256" s="11"/>
      <c r="D256" s="12"/>
      <c r="E256" s="12"/>
      <c r="F256" s="12">
        <f>ROUNDDOWN(SUMIF(Q240:Q255, "1", F240:F255), 0)</f>
        <v>0</v>
      </c>
      <c r="G256" s="12"/>
      <c r="H256" s="12">
        <f>ROUNDDOWN(SUMIF(Q240:Q255, "1", H240:H255), 0)</f>
        <v>0</v>
      </c>
      <c r="I256" s="12"/>
      <c r="J256" s="12">
        <f>ROUNDDOWN(SUMIF(Q240:Q255, "1", J240:J255), 0)</f>
        <v>0</v>
      </c>
      <c r="K256" s="12"/>
      <c r="L256" s="12">
        <f>F256+H256+J256</f>
        <v>0</v>
      </c>
      <c r="M256" s="11"/>
      <c r="R256" s="1">
        <f t="shared" ref="R256:AS256" si="250">ROUNDDOWN(SUM(R240:R255), 0)</f>
        <v>0</v>
      </c>
      <c r="S256" s="1">
        <f t="shared" si="250"/>
        <v>0</v>
      </c>
      <c r="T256" s="1">
        <f t="shared" si="250"/>
        <v>0</v>
      </c>
      <c r="U256" s="1">
        <f t="shared" si="250"/>
        <v>0</v>
      </c>
      <c r="V256" s="1">
        <f t="shared" si="250"/>
        <v>0</v>
      </c>
      <c r="W256" s="1">
        <f t="shared" si="250"/>
        <v>0</v>
      </c>
      <c r="X256" s="1">
        <f t="shared" si="250"/>
        <v>0</v>
      </c>
      <c r="Y256" s="1">
        <f t="shared" si="250"/>
        <v>0</v>
      </c>
      <c r="Z256" s="1">
        <f t="shared" si="250"/>
        <v>0</v>
      </c>
      <c r="AA256" s="1">
        <f t="shared" si="250"/>
        <v>0</v>
      </c>
      <c r="AB256" s="1">
        <f t="shared" si="250"/>
        <v>0</v>
      </c>
      <c r="AC256" s="1">
        <f t="shared" si="250"/>
        <v>0</v>
      </c>
      <c r="AD256" s="1">
        <f t="shared" si="250"/>
        <v>0</v>
      </c>
      <c r="AE256" s="1">
        <f t="shared" si="250"/>
        <v>0</v>
      </c>
      <c r="AF256" s="1">
        <f t="shared" si="250"/>
        <v>0</v>
      </c>
      <c r="AG256" s="1">
        <f t="shared" si="250"/>
        <v>0</v>
      </c>
      <c r="AH256" s="1">
        <f t="shared" si="250"/>
        <v>0</v>
      </c>
      <c r="AI256" s="1">
        <f t="shared" si="250"/>
        <v>0</v>
      </c>
      <c r="AJ256" s="1">
        <f t="shared" si="250"/>
        <v>0</v>
      </c>
      <c r="AK256" s="1">
        <f t="shared" si="250"/>
        <v>0</v>
      </c>
      <c r="AL256" s="1">
        <f t="shared" si="250"/>
        <v>0</v>
      </c>
      <c r="AM256" s="1">
        <f t="shared" si="250"/>
        <v>0</v>
      </c>
      <c r="AN256" s="1">
        <f t="shared" si="250"/>
        <v>0</v>
      </c>
      <c r="AO256" s="1">
        <f t="shared" si="250"/>
        <v>0</v>
      </c>
      <c r="AP256" s="1">
        <f t="shared" si="250"/>
        <v>0</v>
      </c>
      <c r="AQ256" s="1">
        <f t="shared" si="250"/>
        <v>0</v>
      </c>
      <c r="AR256" s="1">
        <f t="shared" si="250"/>
        <v>0</v>
      </c>
      <c r="AS256" s="1">
        <f t="shared" si="250"/>
        <v>0</v>
      </c>
    </row>
    <row r="257" spans="1:42" ht="23.1" customHeight="1">
      <c r="A257" s="68" t="s">
        <v>262</v>
      </c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42" ht="23.1" customHeight="1">
      <c r="A258" s="3" t="s">
        <v>54</v>
      </c>
      <c r="B258" s="3" t="s">
        <v>159</v>
      </c>
      <c r="C258" s="4" t="s">
        <v>7</v>
      </c>
      <c r="D258" s="5">
        <v>30</v>
      </c>
      <c r="E258" s="5"/>
      <c r="F258" s="5">
        <f t="shared" ref="F258:F266" si="251">ROUNDDOWN(D258*E258, 0)</f>
        <v>0</v>
      </c>
      <c r="G258" s="5"/>
      <c r="H258" s="5">
        <f t="shared" ref="H258:H266" si="252">ROUNDDOWN(D258*G258, 0)</f>
        <v>0</v>
      </c>
      <c r="I258" s="5"/>
      <c r="J258" s="5">
        <f t="shared" ref="J258:J266" si="253">ROUNDDOWN(D258*I258, 0)</f>
        <v>0</v>
      </c>
      <c r="K258" s="5">
        <f t="shared" ref="K258:K266" si="254">E258+G258+I258</f>
        <v>0</v>
      </c>
      <c r="L258" s="5">
        <f t="shared" ref="L258:L266" si="255">F258+H258+J258</f>
        <v>0</v>
      </c>
      <c r="M258" s="4"/>
      <c r="O258" s="1" t="str">
        <f>""</f>
        <v/>
      </c>
      <c r="P258" s="6" t="s">
        <v>50</v>
      </c>
      <c r="Q258" s="1">
        <v>1</v>
      </c>
      <c r="R258" s="1">
        <f t="shared" ref="R258:R266" si="256">IF(P258="기계경비", J258, 0)</f>
        <v>0</v>
      </c>
      <c r="S258" s="1">
        <f t="shared" ref="S258:S266" si="257">IF(P258="운반비", J258, 0)</f>
        <v>0</v>
      </c>
      <c r="T258" s="1">
        <f t="shared" ref="T258:T266" si="258">IF(P258="작업부산물", F258, 0)</f>
        <v>0</v>
      </c>
      <c r="U258" s="1">
        <f t="shared" ref="U258:U266" si="259">IF(P258="관급", F258, 0)</f>
        <v>0</v>
      </c>
      <c r="V258" s="1">
        <f t="shared" ref="V258:V266" si="260">IF(P258="외주비", J258, 0)</f>
        <v>0</v>
      </c>
      <c r="W258" s="1">
        <f t="shared" ref="W258:W266" si="261">IF(P258="장비비", J258, 0)</f>
        <v>0</v>
      </c>
      <c r="X258" s="1">
        <f t="shared" ref="X258:X266" si="262">IF(P258="폐기물처리비", J258, 0)</f>
        <v>0</v>
      </c>
      <c r="Y258" s="1">
        <f t="shared" ref="Y258:Y266" si="263">IF(P258="가설비", J258, 0)</f>
        <v>0</v>
      </c>
      <c r="Z258" s="1">
        <f t="shared" ref="Z258:Z266" si="264">IF(P258="잡비제외분", F258, 0)</f>
        <v>0</v>
      </c>
      <c r="AA258" s="1">
        <f t="shared" ref="AA258:AA266" si="265">IF(P258="사급자재대", L258, 0)</f>
        <v>0</v>
      </c>
      <c r="AB258" s="1">
        <f t="shared" ref="AB258:AB266" si="266">IF(P258="관급자재대", L258, 0)</f>
        <v>0</v>
      </c>
      <c r="AC258" s="1">
        <f t="shared" ref="AC258:AC266" si="267">IF(P258="관급자관급자재대", L258, 0)</f>
        <v>0</v>
      </c>
      <c r="AD258" s="1">
        <f t="shared" ref="AD258:AD266" si="268">IF(P258="고철처리비", L258, 0)</f>
        <v>0</v>
      </c>
      <c r="AE258" s="1">
        <f t="shared" ref="AE258:AE266" si="269">IF(P258="안전관리비", L258, 0)</f>
        <v>0</v>
      </c>
      <c r="AF258" s="1">
        <f t="shared" ref="AF258:AF266" si="270">IF(P258="미확정설계공종", L258, 0)</f>
        <v>0</v>
      </c>
      <c r="AG258" s="1">
        <f t="shared" ref="AG258:AG266" si="271">IF(P258="품질시험비", L258, 0)</f>
        <v>0</v>
      </c>
      <c r="AH258" s="1">
        <f t="shared" ref="AH258:AH266" si="272">IF(P258="사용자항목6", L258, 0)</f>
        <v>0</v>
      </c>
      <c r="AI258" s="1">
        <f t="shared" ref="AI258:AI266" si="273">IF(P258="사용자항목7", L258, 0)</f>
        <v>0</v>
      </c>
      <c r="AJ258" s="1">
        <f t="shared" ref="AJ258:AJ266" si="274">IF(P258="사용자항목8", L258, 0)</f>
        <v>0</v>
      </c>
      <c r="AK258" s="1">
        <f t="shared" ref="AK258:AK266" si="275">IF(P258="사용자항목9", L258, 0)</f>
        <v>0</v>
      </c>
      <c r="AL258" s="1">
        <f t="shared" ref="AL258:AL266" si="276">IF(P258="사용자항목10", L258, 0)</f>
        <v>0</v>
      </c>
      <c r="AM258" s="1">
        <f t="shared" ref="AM258:AM266" si="277">IF(P258="사용자항목11", L258, 0)</f>
        <v>0</v>
      </c>
      <c r="AN258" s="1">
        <f t="shared" ref="AN258:AN266" si="278">IF(P258="사용자항목12", L258, 0)</f>
        <v>0</v>
      </c>
      <c r="AO258" s="1">
        <f t="shared" ref="AO258:AO266" si="279">IF(P258="사용자항목13", L258, 0)</f>
        <v>0</v>
      </c>
      <c r="AP258" s="1">
        <f t="shared" ref="AP258:AP266" si="280">IF(P258="사용자항목14", L258, 0)</f>
        <v>0</v>
      </c>
    </row>
    <row r="259" spans="1:42" ht="23.1" customHeight="1">
      <c r="A259" s="3" t="s">
        <v>54</v>
      </c>
      <c r="B259" s="3" t="s">
        <v>127</v>
      </c>
      <c r="C259" s="4" t="s">
        <v>7</v>
      </c>
      <c r="D259" s="5">
        <v>4.2</v>
      </c>
      <c r="E259" s="5"/>
      <c r="F259" s="5">
        <f t="shared" si="251"/>
        <v>0</v>
      </c>
      <c r="G259" s="5"/>
      <c r="H259" s="5">
        <f t="shared" si="252"/>
        <v>0</v>
      </c>
      <c r="I259" s="5"/>
      <c r="J259" s="5">
        <f t="shared" si="253"/>
        <v>0</v>
      </c>
      <c r="K259" s="5">
        <f t="shared" si="254"/>
        <v>0</v>
      </c>
      <c r="L259" s="5">
        <f t="shared" si="255"/>
        <v>0</v>
      </c>
      <c r="M259" s="4"/>
      <c r="O259" s="1" t="str">
        <f>""</f>
        <v/>
      </c>
      <c r="P259" s="6" t="s">
        <v>50</v>
      </c>
      <c r="Q259" s="1">
        <v>1</v>
      </c>
      <c r="R259" s="1">
        <f t="shared" si="256"/>
        <v>0</v>
      </c>
      <c r="S259" s="1">
        <f t="shared" si="257"/>
        <v>0</v>
      </c>
      <c r="T259" s="1">
        <f t="shared" si="258"/>
        <v>0</v>
      </c>
      <c r="U259" s="1">
        <f t="shared" si="259"/>
        <v>0</v>
      </c>
      <c r="V259" s="1">
        <f t="shared" si="260"/>
        <v>0</v>
      </c>
      <c r="W259" s="1">
        <f t="shared" si="261"/>
        <v>0</v>
      </c>
      <c r="X259" s="1">
        <f t="shared" si="262"/>
        <v>0</v>
      </c>
      <c r="Y259" s="1">
        <f t="shared" si="263"/>
        <v>0</v>
      </c>
      <c r="Z259" s="1">
        <f t="shared" si="264"/>
        <v>0</v>
      </c>
      <c r="AA259" s="1">
        <f t="shared" si="265"/>
        <v>0</v>
      </c>
      <c r="AB259" s="1">
        <f t="shared" si="266"/>
        <v>0</v>
      </c>
      <c r="AC259" s="1">
        <f t="shared" si="267"/>
        <v>0</v>
      </c>
      <c r="AD259" s="1">
        <f t="shared" si="268"/>
        <v>0</v>
      </c>
      <c r="AE259" s="1">
        <f t="shared" si="269"/>
        <v>0</v>
      </c>
      <c r="AF259" s="1">
        <f t="shared" si="270"/>
        <v>0</v>
      </c>
      <c r="AG259" s="1">
        <f t="shared" si="271"/>
        <v>0</v>
      </c>
      <c r="AH259" s="1">
        <f t="shared" si="272"/>
        <v>0</v>
      </c>
      <c r="AI259" s="1">
        <f t="shared" si="273"/>
        <v>0</v>
      </c>
      <c r="AJ259" s="1">
        <f t="shared" si="274"/>
        <v>0</v>
      </c>
      <c r="AK259" s="1">
        <f t="shared" si="275"/>
        <v>0</v>
      </c>
      <c r="AL259" s="1">
        <f t="shared" si="276"/>
        <v>0</v>
      </c>
      <c r="AM259" s="1">
        <f t="shared" si="277"/>
        <v>0</v>
      </c>
      <c r="AN259" s="1">
        <f t="shared" si="278"/>
        <v>0</v>
      </c>
      <c r="AO259" s="1">
        <f t="shared" si="279"/>
        <v>0</v>
      </c>
      <c r="AP259" s="1">
        <f t="shared" si="280"/>
        <v>0</v>
      </c>
    </row>
    <row r="260" spans="1:42" ht="23.1" customHeight="1">
      <c r="A260" s="3" t="s">
        <v>54</v>
      </c>
      <c r="B260" s="3" t="s">
        <v>181</v>
      </c>
      <c r="C260" s="4" t="s">
        <v>7</v>
      </c>
      <c r="D260" s="5">
        <v>8</v>
      </c>
      <c r="E260" s="5"/>
      <c r="F260" s="5">
        <f t="shared" si="251"/>
        <v>0</v>
      </c>
      <c r="G260" s="5"/>
      <c r="H260" s="5">
        <f t="shared" si="252"/>
        <v>0</v>
      </c>
      <c r="I260" s="5"/>
      <c r="J260" s="5">
        <f t="shared" si="253"/>
        <v>0</v>
      </c>
      <c r="K260" s="5">
        <f t="shared" si="254"/>
        <v>0</v>
      </c>
      <c r="L260" s="5">
        <f t="shared" si="255"/>
        <v>0</v>
      </c>
      <c r="M260" s="4"/>
      <c r="O260" s="1" t="str">
        <f>""</f>
        <v/>
      </c>
      <c r="P260" s="6" t="s">
        <v>50</v>
      </c>
      <c r="Q260" s="1">
        <v>1</v>
      </c>
      <c r="R260" s="1">
        <f t="shared" si="256"/>
        <v>0</v>
      </c>
      <c r="S260" s="1">
        <f t="shared" si="257"/>
        <v>0</v>
      </c>
      <c r="T260" s="1">
        <f t="shared" si="258"/>
        <v>0</v>
      </c>
      <c r="U260" s="1">
        <f t="shared" si="259"/>
        <v>0</v>
      </c>
      <c r="V260" s="1">
        <f t="shared" si="260"/>
        <v>0</v>
      </c>
      <c r="W260" s="1">
        <f t="shared" si="261"/>
        <v>0</v>
      </c>
      <c r="X260" s="1">
        <f t="shared" si="262"/>
        <v>0</v>
      </c>
      <c r="Y260" s="1">
        <f t="shared" si="263"/>
        <v>0</v>
      </c>
      <c r="Z260" s="1">
        <f t="shared" si="264"/>
        <v>0</v>
      </c>
      <c r="AA260" s="1">
        <f t="shared" si="265"/>
        <v>0</v>
      </c>
      <c r="AB260" s="1">
        <f t="shared" si="266"/>
        <v>0</v>
      </c>
      <c r="AC260" s="1">
        <f t="shared" si="267"/>
        <v>0</v>
      </c>
      <c r="AD260" s="1">
        <f t="shared" si="268"/>
        <v>0</v>
      </c>
      <c r="AE260" s="1">
        <f t="shared" si="269"/>
        <v>0</v>
      </c>
      <c r="AF260" s="1">
        <f t="shared" si="270"/>
        <v>0</v>
      </c>
      <c r="AG260" s="1">
        <f t="shared" si="271"/>
        <v>0</v>
      </c>
      <c r="AH260" s="1">
        <f t="shared" si="272"/>
        <v>0</v>
      </c>
      <c r="AI260" s="1">
        <f t="shared" si="273"/>
        <v>0</v>
      </c>
      <c r="AJ260" s="1">
        <f t="shared" si="274"/>
        <v>0</v>
      </c>
      <c r="AK260" s="1">
        <f t="shared" si="275"/>
        <v>0</v>
      </c>
      <c r="AL260" s="1">
        <f t="shared" si="276"/>
        <v>0</v>
      </c>
      <c r="AM260" s="1">
        <f t="shared" si="277"/>
        <v>0</v>
      </c>
      <c r="AN260" s="1">
        <f t="shared" si="278"/>
        <v>0</v>
      </c>
      <c r="AO260" s="1">
        <f t="shared" si="279"/>
        <v>0</v>
      </c>
      <c r="AP260" s="1">
        <f t="shared" si="280"/>
        <v>0</v>
      </c>
    </row>
    <row r="261" spans="1:42" ht="23.1" customHeight="1">
      <c r="A261" s="3" t="s">
        <v>69</v>
      </c>
      <c r="B261" s="3" t="s">
        <v>161</v>
      </c>
      <c r="C261" s="4" t="s">
        <v>10</v>
      </c>
      <c r="D261" s="5">
        <v>28</v>
      </c>
      <c r="E261" s="5"/>
      <c r="F261" s="5">
        <f t="shared" si="251"/>
        <v>0</v>
      </c>
      <c r="G261" s="5"/>
      <c r="H261" s="5">
        <f t="shared" si="252"/>
        <v>0</v>
      </c>
      <c r="I261" s="5"/>
      <c r="J261" s="5">
        <f t="shared" si="253"/>
        <v>0</v>
      </c>
      <c r="K261" s="5">
        <f t="shared" si="254"/>
        <v>0</v>
      </c>
      <c r="L261" s="5">
        <f t="shared" si="255"/>
        <v>0</v>
      </c>
      <c r="M261" s="4"/>
      <c r="O261" s="1" t="str">
        <f>""</f>
        <v/>
      </c>
      <c r="P261" s="6" t="s">
        <v>50</v>
      </c>
      <c r="Q261" s="1">
        <v>1</v>
      </c>
      <c r="R261" s="1">
        <f t="shared" si="256"/>
        <v>0</v>
      </c>
      <c r="S261" s="1">
        <f t="shared" si="257"/>
        <v>0</v>
      </c>
      <c r="T261" s="1">
        <f t="shared" si="258"/>
        <v>0</v>
      </c>
      <c r="U261" s="1">
        <f t="shared" si="259"/>
        <v>0</v>
      </c>
      <c r="V261" s="1">
        <f t="shared" si="260"/>
        <v>0</v>
      </c>
      <c r="W261" s="1">
        <f t="shared" si="261"/>
        <v>0</v>
      </c>
      <c r="X261" s="1">
        <f t="shared" si="262"/>
        <v>0</v>
      </c>
      <c r="Y261" s="1">
        <f t="shared" si="263"/>
        <v>0</v>
      </c>
      <c r="Z261" s="1">
        <f t="shared" si="264"/>
        <v>0</v>
      </c>
      <c r="AA261" s="1">
        <f t="shared" si="265"/>
        <v>0</v>
      </c>
      <c r="AB261" s="1">
        <f t="shared" si="266"/>
        <v>0</v>
      </c>
      <c r="AC261" s="1">
        <f t="shared" si="267"/>
        <v>0</v>
      </c>
      <c r="AD261" s="1">
        <f t="shared" si="268"/>
        <v>0</v>
      </c>
      <c r="AE261" s="1">
        <f t="shared" si="269"/>
        <v>0</v>
      </c>
      <c r="AF261" s="1">
        <f t="shared" si="270"/>
        <v>0</v>
      </c>
      <c r="AG261" s="1">
        <f t="shared" si="271"/>
        <v>0</v>
      </c>
      <c r="AH261" s="1">
        <f t="shared" si="272"/>
        <v>0</v>
      </c>
      <c r="AI261" s="1">
        <f t="shared" si="273"/>
        <v>0</v>
      </c>
      <c r="AJ261" s="1">
        <f t="shared" si="274"/>
        <v>0</v>
      </c>
      <c r="AK261" s="1">
        <f t="shared" si="275"/>
        <v>0</v>
      </c>
      <c r="AL261" s="1">
        <f t="shared" si="276"/>
        <v>0</v>
      </c>
      <c r="AM261" s="1">
        <f t="shared" si="277"/>
        <v>0</v>
      </c>
      <c r="AN261" s="1">
        <f t="shared" si="278"/>
        <v>0</v>
      </c>
      <c r="AO261" s="1">
        <f t="shared" si="279"/>
        <v>0</v>
      </c>
      <c r="AP261" s="1">
        <f t="shared" si="280"/>
        <v>0</v>
      </c>
    </row>
    <row r="262" spans="1:42" ht="23.1" customHeight="1">
      <c r="A262" s="3" t="s">
        <v>67</v>
      </c>
      <c r="B262" s="3" t="s">
        <v>162</v>
      </c>
      <c r="C262" s="4" t="s">
        <v>10</v>
      </c>
      <c r="D262" s="5">
        <v>20</v>
      </c>
      <c r="E262" s="5"/>
      <c r="F262" s="5">
        <f t="shared" si="251"/>
        <v>0</v>
      </c>
      <c r="G262" s="5"/>
      <c r="H262" s="5">
        <f t="shared" si="252"/>
        <v>0</v>
      </c>
      <c r="I262" s="5"/>
      <c r="J262" s="5">
        <f t="shared" si="253"/>
        <v>0</v>
      </c>
      <c r="K262" s="5">
        <f t="shared" si="254"/>
        <v>0</v>
      </c>
      <c r="L262" s="5">
        <f t="shared" si="255"/>
        <v>0</v>
      </c>
      <c r="M262" s="4"/>
      <c r="O262" s="1" t="str">
        <f>""</f>
        <v/>
      </c>
      <c r="P262" s="6" t="s">
        <v>50</v>
      </c>
      <c r="Q262" s="1">
        <v>1</v>
      </c>
      <c r="R262" s="1">
        <f t="shared" si="256"/>
        <v>0</v>
      </c>
      <c r="S262" s="1">
        <f t="shared" si="257"/>
        <v>0</v>
      </c>
      <c r="T262" s="1">
        <f t="shared" si="258"/>
        <v>0</v>
      </c>
      <c r="U262" s="1">
        <f t="shared" si="259"/>
        <v>0</v>
      </c>
      <c r="V262" s="1">
        <f t="shared" si="260"/>
        <v>0</v>
      </c>
      <c r="W262" s="1">
        <f t="shared" si="261"/>
        <v>0</v>
      </c>
      <c r="X262" s="1">
        <f t="shared" si="262"/>
        <v>0</v>
      </c>
      <c r="Y262" s="1">
        <f t="shared" si="263"/>
        <v>0</v>
      </c>
      <c r="Z262" s="1">
        <f t="shared" si="264"/>
        <v>0</v>
      </c>
      <c r="AA262" s="1">
        <f t="shared" si="265"/>
        <v>0</v>
      </c>
      <c r="AB262" s="1">
        <f t="shared" si="266"/>
        <v>0</v>
      </c>
      <c r="AC262" s="1">
        <f t="shared" si="267"/>
        <v>0</v>
      </c>
      <c r="AD262" s="1">
        <f t="shared" si="268"/>
        <v>0</v>
      </c>
      <c r="AE262" s="1">
        <f t="shared" si="269"/>
        <v>0</v>
      </c>
      <c r="AF262" s="1">
        <f t="shared" si="270"/>
        <v>0</v>
      </c>
      <c r="AG262" s="1">
        <f t="shared" si="271"/>
        <v>0</v>
      </c>
      <c r="AH262" s="1">
        <f t="shared" si="272"/>
        <v>0</v>
      </c>
      <c r="AI262" s="1">
        <f t="shared" si="273"/>
        <v>0</v>
      </c>
      <c r="AJ262" s="1">
        <f t="shared" si="274"/>
        <v>0</v>
      </c>
      <c r="AK262" s="1">
        <f t="shared" si="275"/>
        <v>0</v>
      </c>
      <c r="AL262" s="1">
        <f t="shared" si="276"/>
        <v>0</v>
      </c>
      <c r="AM262" s="1">
        <f t="shared" si="277"/>
        <v>0</v>
      </c>
      <c r="AN262" s="1">
        <f t="shared" si="278"/>
        <v>0</v>
      </c>
      <c r="AO262" s="1">
        <f t="shared" si="279"/>
        <v>0</v>
      </c>
      <c r="AP262" s="1">
        <f t="shared" si="280"/>
        <v>0</v>
      </c>
    </row>
    <row r="263" spans="1:42" ht="23.1" customHeight="1">
      <c r="A263" s="3" t="s">
        <v>182</v>
      </c>
      <c r="B263" s="3" t="s">
        <v>183</v>
      </c>
      <c r="C263" s="4" t="s">
        <v>7</v>
      </c>
      <c r="D263" s="5">
        <v>8</v>
      </c>
      <c r="E263" s="5"/>
      <c r="F263" s="5">
        <f t="shared" si="251"/>
        <v>0</v>
      </c>
      <c r="G263" s="5"/>
      <c r="H263" s="5">
        <f t="shared" si="252"/>
        <v>0</v>
      </c>
      <c r="I263" s="5"/>
      <c r="J263" s="5">
        <f t="shared" si="253"/>
        <v>0</v>
      </c>
      <c r="K263" s="5">
        <f t="shared" si="254"/>
        <v>0</v>
      </c>
      <c r="L263" s="5">
        <f t="shared" si="255"/>
        <v>0</v>
      </c>
      <c r="M263" s="4"/>
      <c r="O263" s="1" t="str">
        <f>""</f>
        <v/>
      </c>
      <c r="P263" s="6" t="s">
        <v>50</v>
      </c>
      <c r="Q263" s="1">
        <v>1</v>
      </c>
      <c r="R263" s="1">
        <f t="shared" si="256"/>
        <v>0</v>
      </c>
      <c r="S263" s="1">
        <f t="shared" si="257"/>
        <v>0</v>
      </c>
      <c r="T263" s="1">
        <f t="shared" si="258"/>
        <v>0</v>
      </c>
      <c r="U263" s="1">
        <f t="shared" si="259"/>
        <v>0</v>
      </c>
      <c r="V263" s="1">
        <f t="shared" si="260"/>
        <v>0</v>
      </c>
      <c r="W263" s="1">
        <f t="shared" si="261"/>
        <v>0</v>
      </c>
      <c r="X263" s="1">
        <f t="shared" si="262"/>
        <v>0</v>
      </c>
      <c r="Y263" s="1">
        <f t="shared" si="263"/>
        <v>0</v>
      </c>
      <c r="Z263" s="1">
        <f t="shared" si="264"/>
        <v>0</v>
      </c>
      <c r="AA263" s="1">
        <f t="shared" si="265"/>
        <v>0</v>
      </c>
      <c r="AB263" s="1">
        <f t="shared" si="266"/>
        <v>0</v>
      </c>
      <c r="AC263" s="1">
        <f t="shared" si="267"/>
        <v>0</v>
      </c>
      <c r="AD263" s="1">
        <f t="shared" si="268"/>
        <v>0</v>
      </c>
      <c r="AE263" s="1">
        <f t="shared" si="269"/>
        <v>0</v>
      </c>
      <c r="AF263" s="1">
        <f t="shared" si="270"/>
        <v>0</v>
      </c>
      <c r="AG263" s="1">
        <f t="shared" si="271"/>
        <v>0</v>
      </c>
      <c r="AH263" s="1">
        <f t="shared" si="272"/>
        <v>0</v>
      </c>
      <c r="AI263" s="1">
        <f t="shared" si="273"/>
        <v>0</v>
      </c>
      <c r="AJ263" s="1">
        <f t="shared" si="274"/>
        <v>0</v>
      </c>
      <c r="AK263" s="1">
        <f t="shared" si="275"/>
        <v>0</v>
      </c>
      <c r="AL263" s="1">
        <f t="shared" si="276"/>
        <v>0</v>
      </c>
      <c r="AM263" s="1">
        <f t="shared" si="277"/>
        <v>0</v>
      </c>
      <c r="AN263" s="1">
        <f t="shared" si="278"/>
        <v>0</v>
      </c>
      <c r="AO263" s="1">
        <f t="shared" si="279"/>
        <v>0</v>
      </c>
      <c r="AP263" s="1">
        <f t="shared" si="280"/>
        <v>0</v>
      </c>
    </row>
    <row r="264" spans="1:42" ht="23.1" customHeight="1">
      <c r="A264" s="3" t="s">
        <v>75</v>
      </c>
      <c r="B264" s="3" t="s">
        <v>76</v>
      </c>
      <c r="C264" s="4" t="s">
        <v>10</v>
      </c>
      <c r="D264" s="5">
        <v>2</v>
      </c>
      <c r="E264" s="5"/>
      <c r="F264" s="5">
        <f t="shared" si="251"/>
        <v>0</v>
      </c>
      <c r="G264" s="5"/>
      <c r="H264" s="5">
        <f t="shared" si="252"/>
        <v>0</v>
      </c>
      <c r="I264" s="5"/>
      <c r="J264" s="5">
        <f t="shared" si="253"/>
        <v>0</v>
      </c>
      <c r="K264" s="5">
        <f t="shared" si="254"/>
        <v>0</v>
      </c>
      <c r="L264" s="5">
        <f t="shared" si="255"/>
        <v>0</v>
      </c>
      <c r="M264" s="4"/>
      <c r="O264" s="1" t="str">
        <f>""</f>
        <v/>
      </c>
      <c r="P264" s="6" t="s">
        <v>50</v>
      </c>
      <c r="Q264" s="1">
        <v>1</v>
      </c>
      <c r="R264" s="1">
        <f t="shared" si="256"/>
        <v>0</v>
      </c>
      <c r="S264" s="1">
        <f t="shared" si="257"/>
        <v>0</v>
      </c>
      <c r="T264" s="1">
        <f t="shared" si="258"/>
        <v>0</v>
      </c>
      <c r="U264" s="1">
        <f t="shared" si="259"/>
        <v>0</v>
      </c>
      <c r="V264" s="1">
        <f t="shared" si="260"/>
        <v>0</v>
      </c>
      <c r="W264" s="1">
        <f t="shared" si="261"/>
        <v>0</v>
      </c>
      <c r="X264" s="1">
        <f t="shared" si="262"/>
        <v>0</v>
      </c>
      <c r="Y264" s="1">
        <f t="shared" si="263"/>
        <v>0</v>
      </c>
      <c r="Z264" s="1">
        <f t="shared" si="264"/>
        <v>0</v>
      </c>
      <c r="AA264" s="1">
        <f t="shared" si="265"/>
        <v>0</v>
      </c>
      <c r="AB264" s="1">
        <f t="shared" si="266"/>
        <v>0</v>
      </c>
      <c r="AC264" s="1">
        <f t="shared" si="267"/>
        <v>0</v>
      </c>
      <c r="AD264" s="1">
        <f t="shared" si="268"/>
        <v>0</v>
      </c>
      <c r="AE264" s="1">
        <f t="shared" si="269"/>
        <v>0</v>
      </c>
      <c r="AF264" s="1">
        <f t="shared" si="270"/>
        <v>0</v>
      </c>
      <c r="AG264" s="1">
        <f t="shared" si="271"/>
        <v>0</v>
      </c>
      <c r="AH264" s="1">
        <f t="shared" si="272"/>
        <v>0</v>
      </c>
      <c r="AI264" s="1">
        <f t="shared" si="273"/>
        <v>0</v>
      </c>
      <c r="AJ264" s="1">
        <f t="shared" si="274"/>
        <v>0</v>
      </c>
      <c r="AK264" s="1">
        <f t="shared" si="275"/>
        <v>0</v>
      </c>
      <c r="AL264" s="1">
        <f t="shared" si="276"/>
        <v>0</v>
      </c>
      <c r="AM264" s="1">
        <f t="shared" si="277"/>
        <v>0</v>
      </c>
      <c r="AN264" s="1">
        <f t="shared" si="278"/>
        <v>0</v>
      </c>
      <c r="AO264" s="1">
        <f t="shared" si="279"/>
        <v>0</v>
      </c>
      <c r="AP264" s="1">
        <f t="shared" si="280"/>
        <v>0</v>
      </c>
    </row>
    <row r="265" spans="1:42" ht="23.1" customHeight="1">
      <c r="A265" s="3" t="s">
        <v>163</v>
      </c>
      <c r="B265" s="3" t="s">
        <v>165</v>
      </c>
      <c r="C265" s="4" t="s">
        <v>72</v>
      </c>
      <c r="D265" s="5">
        <v>1</v>
      </c>
      <c r="E265" s="5"/>
      <c r="F265" s="5">
        <f t="shared" si="251"/>
        <v>0</v>
      </c>
      <c r="G265" s="5"/>
      <c r="H265" s="5">
        <f t="shared" si="252"/>
        <v>0</v>
      </c>
      <c r="I265" s="5"/>
      <c r="J265" s="5">
        <f t="shared" si="253"/>
        <v>0</v>
      </c>
      <c r="K265" s="5">
        <f t="shared" si="254"/>
        <v>0</v>
      </c>
      <c r="L265" s="5">
        <f t="shared" si="255"/>
        <v>0</v>
      </c>
      <c r="M265" s="4"/>
      <c r="O265" s="1" t="str">
        <f>""</f>
        <v/>
      </c>
      <c r="P265" s="6" t="s">
        <v>50</v>
      </c>
      <c r="Q265" s="1">
        <v>1</v>
      </c>
      <c r="R265" s="1">
        <f t="shared" si="256"/>
        <v>0</v>
      </c>
      <c r="S265" s="1">
        <f t="shared" si="257"/>
        <v>0</v>
      </c>
      <c r="T265" s="1">
        <f t="shared" si="258"/>
        <v>0</v>
      </c>
      <c r="U265" s="1">
        <f t="shared" si="259"/>
        <v>0</v>
      </c>
      <c r="V265" s="1">
        <f t="shared" si="260"/>
        <v>0</v>
      </c>
      <c r="W265" s="1">
        <f t="shared" si="261"/>
        <v>0</v>
      </c>
      <c r="X265" s="1">
        <f t="shared" si="262"/>
        <v>0</v>
      </c>
      <c r="Y265" s="1">
        <f t="shared" si="263"/>
        <v>0</v>
      </c>
      <c r="Z265" s="1">
        <f t="shared" si="264"/>
        <v>0</v>
      </c>
      <c r="AA265" s="1">
        <f t="shared" si="265"/>
        <v>0</v>
      </c>
      <c r="AB265" s="1">
        <f t="shared" si="266"/>
        <v>0</v>
      </c>
      <c r="AC265" s="1">
        <f t="shared" si="267"/>
        <v>0</v>
      </c>
      <c r="AD265" s="1">
        <f t="shared" si="268"/>
        <v>0</v>
      </c>
      <c r="AE265" s="1">
        <f t="shared" si="269"/>
        <v>0</v>
      </c>
      <c r="AF265" s="1">
        <f t="shared" si="270"/>
        <v>0</v>
      </c>
      <c r="AG265" s="1">
        <f t="shared" si="271"/>
        <v>0</v>
      </c>
      <c r="AH265" s="1">
        <f t="shared" si="272"/>
        <v>0</v>
      </c>
      <c r="AI265" s="1">
        <f t="shared" si="273"/>
        <v>0</v>
      </c>
      <c r="AJ265" s="1">
        <f t="shared" si="274"/>
        <v>0</v>
      </c>
      <c r="AK265" s="1">
        <f t="shared" si="275"/>
        <v>0</v>
      </c>
      <c r="AL265" s="1">
        <f t="shared" si="276"/>
        <v>0</v>
      </c>
      <c r="AM265" s="1">
        <f t="shared" si="277"/>
        <v>0</v>
      </c>
      <c r="AN265" s="1">
        <f t="shared" si="278"/>
        <v>0</v>
      </c>
      <c r="AO265" s="1">
        <f t="shared" si="279"/>
        <v>0</v>
      </c>
      <c r="AP265" s="1">
        <f t="shared" si="280"/>
        <v>0</v>
      </c>
    </row>
    <row r="266" spans="1:42" ht="23.1" customHeight="1">
      <c r="A266" s="3" t="s">
        <v>166</v>
      </c>
      <c r="B266" s="3" t="s">
        <v>167</v>
      </c>
      <c r="C266" s="4" t="s">
        <v>15</v>
      </c>
      <c r="D266" s="5">
        <v>15</v>
      </c>
      <c r="E266" s="5"/>
      <c r="F266" s="5">
        <f t="shared" si="251"/>
        <v>0</v>
      </c>
      <c r="G266" s="5"/>
      <c r="H266" s="5">
        <f t="shared" si="252"/>
        <v>0</v>
      </c>
      <c r="I266" s="5"/>
      <c r="J266" s="5">
        <f t="shared" si="253"/>
        <v>0</v>
      </c>
      <c r="K266" s="5">
        <f t="shared" si="254"/>
        <v>0</v>
      </c>
      <c r="L266" s="5">
        <f t="shared" si="255"/>
        <v>0</v>
      </c>
      <c r="M266" s="4"/>
      <c r="O266" s="1" t="str">
        <f>""</f>
        <v/>
      </c>
      <c r="P266" s="6" t="s">
        <v>50</v>
      </c>
      <c r="Q266" s="1">
        <v>1</v>
      </c>
      <c r="R266" s="1">
        <f t="shared" si="256"/>
        <v>0</v>
      </c>
      <c r="S266" s="1">
        <f t="shared" si="257"/>
        <v>0</v>
      </c>
      <c r="T266" s="1">
        <f t="shared" si="258"/>
        <v>0</v>
      </c>
      <c r="U266" s="1">
        <f t="shared" si="259"/>
        <v>0</v>
      </c>
      <c r="V266" s="1">
        <f t="shared" si="260"/>
        <v>0</v>
      </c>
      <c r="W266" s="1">
        <f t="shared" si="261"/>
        <v>0</v>
      </c>
      <c r="X266" s="1">
        <f t="shared" si="262"/>
        <v>0</v>
      </c>
      <c r="Y266" s="1">
        <f t="shared" si="263"/>
        <v>0</v>
      </c>
      <c r="Z266" s="1">
        <f t="shared" si="264"/>
        <v>0</v>
      </c>
      <c r="AA266" s="1">
        <f t="shared" si="265"/>
        <v>0</v>
      </c>
      <c r="AB266" s="1">
        <f t="shared" si="266"/>
        <v>0</v>
      </c>
      <c r="AC266" s="1">
        <f t="shared" si="267"/>
        <v>0</v>
      </c>
      <c r="AD266" s="1">
        <f t="shared" si="268"/>
        <v>0</v>
      </c>
      <c r="AE266" s="1">
        <f t="shared" si="269"/>
        <v>0</v>
      </c>
      <c r="AF266" s="1">
        <f t="shared" si="270"/>
        <v>0</v>
      </c>
      <c r="AG266" s="1">
        <f t="shared" si="271"/>
        <v>0</v>
      </c>
      <c r="AH266" s="1">
        <f t="shared" si="272"/>
        <v>0</v>
      </c>
      <c r="AI266" s="1">
        <f t="shared" si="273"/>
        <v>0</v>
      </c>
      <c r="AJ266" s="1">
        <f t="shared" si="274"/>
        <v>0</v>
      </c>
      <c r="AK266" s="1">
        <f t="shared" si="275"/>
        <v>0</v>
      </c>
      <c r="AL266" s="1">
        <f t="shared" si="276"/>
        <v>0</v>
      </c>
      <c r="AM266" s="1">
        <f t="shared" si="277"/>
        <v>0</v>
      </c>
      <c r="AN266" s="1">
        <f t="shared" si="278"/>
        <v>0</v>
      </c>
      <c r="AO266" s="1">
        <f t="shared" si="279"/>
        <v>0</v>
      </c>
      <c r="AP266" s="1">
        <f t="shared" si="280"/>
        <v>0</v>
      </c>
    </row>
    <row r="267" spans="1:42" ht="23.1" customHeight="1">
      <c r="A267" s="7"/>
      <c r="B267" s="7"/>
      <c r="C267" s="8"/>
      <c r="D267" s="5"/>
      <c r="E267" s="5"/>
      <c r="F267" s="5"/>
      <c r="G267" s="5"/>
      <c r="H267" s="5"/>
      <c r="I267" s="5"/>
      <c r="J267" s="5"/>
      <c r="K267" s="5"/>
      <c r="L267" s="5"/>
      <c r="M267" s="8"/>
    </row>
    <row r="268" spans="1:42" ht="23.1" customHeight="1">
      <c r="A268" s="7"/>
      <c r="B268" s="7"/>
      <c r="C268" s="8"/>
      <c r="D268" s="5"/>
      <c r="E268" s="5"/>
      <c r="F268" s="5"/>
      <c r="G268" s="5"/>
      <c r="H268" s="5"/>
      <c r="I268" s="5"/>
      <c r="J268" s="5"/>
      <c r="K268" s="5"/>
      <c r="L268" s="5"/>
      <c r="M268" s="8"/>
    </row>
    <row r="269" spans="1:42" ht="23.1" customHeight="1">
      <c r="A269" s="7"/>
      <c r="B269" s="7"/>
      <c r="C269" s="8"/>
      <c r="D269" s="5"/>
      <c r="E269" s="5"/>
      <c r="F269" s="5"/>
      <c r="G269" s="5"/>
      <c r="H269" s="5"/>
      <c r="I269" s="5"/>
      <c r="J269" s="5"/>
      <c r="K269" s="5"/>
      <c r="L269" s="5"/>
      <c r="M269" s="8"/>
    </row>
    <row r="270" spans="1:42" ht="23.1" customHeight="1">
      <c r="A270" s="7"/>
      <c r="B270" s="7"/>
      <c r="C270" s="8"/>
      <c r="D270" s="5"/>
      <c r="E270" s="5"/>
      <c r="F270" s="5"/>
      <c r="G270" s="5"/>
      <c r="H270" s="5"/>
      <c r="I270" s="5"/>
      <c r="J270" s="5"/>
      <c r="K270" s="5"/>
      <c r="L270" s="5"/>
      <c r="M270" s="8"/>
    </row>
    <row r="271" spans="1:42" ht="23.1" customHeight="1">
      <c r="A271" s="7"/>
      <c r="B271" s="7"/>
      <c r="C271" s="8"/>
      <c r="D271" s="5"/>
      <c r="E271" s="5"/>
      <c r="F271" s="5"/>
      <c r="G271" s="5"/>
      <c r="H271" s="5"/>
      <c r="I271" s="5"/>
      <c r="J271" s="5"/>
      <c r="K271" s="5"/>
      <c r="L271" s="5"/>
      <c r="M271" s="8"/>
    </row>
    <row r="272" spans="1:42" ht="23.1" customHeight="1">
      <c r="A272" s="7"/>
      <c r="B272" s="7"/>
      <c r="C272" s="8"/>
      <c r="D272" s="5"/>
      <c r="E272" s="5"/>
      <c r="F272" s="5"/>
      <c r="G272" s="5"/>
      <c r="H272" s="5"/>
      <c r="I272" s="5"/>
      <c r="J272" s="5"/>
      <c r="K272" s="5"/>
      <c r="L272" s="5"/>
      <c r="M272" s="8"/>
    </row>
    <row r="273" spans="1:45" ht="23.1" customHeight="1">
      <c r="A273" s="7"/>
      <c r="B273" s="7"/>
      <c r="C273" s="8"/>
      <c r="D273" s="5"/>
      <c r="E273" s="5"/>
      <c r="F273" s="5"/>
      <c r="G273" s="5"/>
      <c r="H273" s="5"/>
      <c r="I273" s="5"/>
      <c r="J273" s="5"/>
      <c r="K273" s="5"/>
      <c r="L273" s="5"/>
      <c r="M273" s="8"/>
    </row>
    <row r="274" spans="1:45" ht="23.1" customHeight="1">
      <c r="A274" s="9" t="s">
        <v>51</v>
      </c>
      <c r="B274" s="10"/>
      <c r="C274" s="11"/>
      <c r="D274" s="12"/>
      <c r="E274" s="12"/>
      <c r="F274" s="12">
        <f>ROUNDDOWN(SUMIF(Q258:Q273, "1", F258:F273), 0)</f>
        <v>0</v>
      </c>
      <c r="G274" s="12"/>
      <c r="H274" s="12">
        <f>ROUNDDOWN(SUMIF(Q258:Q273, "1", H258:H273), 0)</f>
        <v>0</v>
      </c>
      <c r="I274" s="12"/>
      <c r="J274" s="12">
        <f>ROUNDDOWN(SUMIF(Q258:Q273, "1", J258:J273), 0)</f>
        <v>0</v>
      </c>
      <c r="K274" s="12"/>
      <c r="L274" s="12">
        <f>F274+H274+J274</f>
        <v>0</v>
      </c>
      <c r="M274" s="11"/>
      <c r="R274" s="1">
        <f t="shared" ref="R274:AS274" si="281">ROUNDDOWN(SUM(R258:R266), 0)</f>
        <v>0</v>
      </c>
      <c r="S274" s="1">
        <f t="shared" si="281"/>
        <v>0</v>
      </c>
      <c r="T274" s="1">
        <f t="shared" si="281"/>
        <v>0</v>
      </c>
      <c r="U274" s="1">
        <f t="shared" si="281"/>
        <v>0</v>
      </c>
      <c r="V274" s="1">
        <f t="shared" si="281"/>
        <v>0</v>
      </c>
      <c r="W274" s="1">
        <f t="shared" si="281"/>
        <v>0</v>
      </c>
      <c r="X274" s="1">
        <f t="shared" si="281"/>
        <v>0</v>
      </c>
      <c r="Y274" s="1">
        <f t="shared" si="281"/>
        <v>0</v>
      </c>
      <c r="Z274" s="1">
        <f t="shared" si="281"/>
        <v>0</v>
      </c>
      <c r="AA274" s="1">
        <f t="shared" si="281"/>
        <v>0</v>
      </c>
      <c r="AB274" s="1">
        <f t="shared" si="281"/>
        <v>0</v>
      </c>
      <c r="AC274" s="1">
        <f t="shared" si="281"/>
        <v>0</v>
      </c>
      <c r="AD274" s="1">
        <f t="shared" si="281"/>
        <v>0</v>
      </c>
      <c r="AE274" s="1">
        <f t="shared" si="281"/>
        <v>0</v>
      </c>
      <c r="AF274" s="1">
        <f t="shared" si="281"/>
        <v>0</v>
      </c>
      <c r="AG274" s="1">
        <f t="shared" si="281"/>
        <v>0</v>
      </c>
      <c r="AH274" s="1">
        <f t="shared" si="281"/>
        <v>0</v>
      </c>
      <c r="AI274" s="1">
        <f t="shared" si="281"/>
        <v>0</v>
      </c>
      <c r="AJ274" s="1">
        <f t="shared" si="281"/>
        <v>0</v>
      </c>
      <c r="AK274" s="1">
        <f t="shared" si="281"/>
        <v>0</v>
      </c>
      <c r="AL274" s="1">
        <f t="shared" si="281"/>
        <v>0</v>
      </c>
      <c r="AM274" s="1">
        <f t="shared" si="281"/>
        <v>0</v>
      </c>
      <c r="AN274" s="1">
        <f t="shared" si="281"/>
        <v>0</v>
      </c>
      <c r="AO274" s="1">
        <f t="shared" si="281"/>
        <v>0</v>
      </c>
      <c r="AP274" s="1">
        <f t="shared" si="281"/>
        <v>0</v>
      </c>
      <c r="AQ274" s="1">
        <f t="shared" si="281"/>
        <v>0</v>
      </c>
      <c r="AR274" s="1">
        <f t="shared" si="281"/>
        <v>0</v>
      </c>
      <c r="AS274" s="1">
        <f t="shared" si="281"/>
        <v>0</v>
      </c>
    </row>
    <row r="275" spans="1:45" ht="23.1" customHeight="1">
      <c r="A275" s="68" t="s">
        <v>263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</row>
    <row r="276" spans="1:45" ht="23.1" customHeight="1">
      <c r="A276" s="3" t="s">
        <v>54</v>
      </c>
      <c r="B276" s="3" t="s">
        <v>174</v>
      </c>
      <c r="C276" s="4" t="s">
        <v>7</v>
      </c>
      <c r="D276" s="5">
        <v>10</v>
      </c>
      <c r="E276" s="5"/>
      <c r="F276" s="5">
        <f>ROUNDDOWN(D276*E276, 0)</f>
        <v>0</v>
      </c>
      <c r="G276" s="5"/>
      <c r="H276" s="5">
        <f>ROUNDDOWN(D276*G276, 0)</f>
        <v>0</v>
      </c>
      <c r="I276" s="5"/>
      <c r="J276" s="5">
        <f>ROUNDDOWN(D276*I276, 0)</f>
        <v>0</v>
      </c>
      <c r="K276" s="5">
        <f>E276+G276+I276</f>
        <v>0</v>
      </c>
      <c r="L276" s="5">
        <f>F276+H276+J276</f>
        <v>0</v>
      </c>
      <c r="M276" s="4"/>
      <c r="O276" s="1" t="str">
        <f>""</f>
        <v/>
      </c>
      <c r="P276" s="6" t="s">
        <v>50</v>
      </c>
      <c r="Q276" s="1">
        <v>1</v>
      </c>
      <c r="R276" s="1">
        <f>IF(P276="기계경비", J276, 0)</f>
        <v>0</v>
      </c>
      <c r="S276" s="1">
        <f>IF(P276="운반비", J276, 0)</f>
        <v>0</v>
      </c>
      <c r="T276" s="1">
        <f>IF(P276="작업부산물", F276, 0)</f>
        <v>0</v>
      </c>
      <c r="U276" s="1">
        <f>IF(P276="관급", F276, 0)</f>
        <v>0</v>
      </c>
      <c r="V276" s="1">
        <f>IF(P276="외주비", J276, 0)</f>
        <v>0</v>
      </c>
      <c r="W276" s="1">
        <f>IF(P276="장비비", J276, 0)</f>
        <v>0</v>
      </c>
      <c r="X276" s="1">
        <f>IF(P276="폐기물처리비", J276, 0)</f>
        <v>0</v>
      </c>
      <c r="Y276" s="1">
        <f>IF(P276="가설비", J276, 0)</f>
        <v>0</v>
      </c>
      <c r="Z276" s="1">
        <f>IF(P276="잡비제외분", F276, 0)</f>
        <v>0</v>
      </c>
      <c r="AA276" s="1">
        <f>IF(P276="사급자재대", L276, 0)</f>
        <v>0</v>
      </c>
      <c r="AB276" s="1">
        <f>IF(P276="관급자재대", L276, 0)</f>
        <v>0</v>
      </c>
      <c r="AC276" s="1">
        <f>IF(P276="관급자관급자재대", L276, 0)</f>
        <v>0</v>
      </c>
      <c r="AD276" s="1">
        <f>IF(P276="고철처리비", L276, 0)</f>
        <v>0</v>
      </c>
      <c r="AE276" s="1">
        <f>IF(P276="안전관리비", L276, 0)</f>
        <v>0</v>
      </c>
      <c r="AF276" s="1">
        <f>IF(P276="미확정설계공종", L276, 0)</f>
        <v>0</v>
      </c>
      <c r="AG276" s="1">
        <f>IF(P276="품질시험비", L276, 0)</f>
        <v>0</v>
      </c>
      <c r="AH276" s="1">
        <f>IF(P276="사용자항목6", L276, 0)</f>
        <v>0</v>
      </c>
      <c r="AI276" s="1">
        <f>IF(P276="사용자항목7", L276, 0)</f>
        <v>0</v>
      </c>
      <c r="AJ276" s="1">
        <f>IF(P276="사용자항목8", L276, 0)</f>
        <v>0</v>
      </c>
      <c r="AK276" s="1">
        <f>IF(P276="사용자항목9", L276, 0)</f>
        <v>0</v>
      </c>
      <c r="AL276" s="1">
        <f>IF(P276="사용자항목10", L276, 0)</f>
        <v>0</v>
      </c>
      <c r="AM276" s="1">
        <f>IF(P276="사용자항목11", L276, 0)</f>
        <v>0</v>
      </c>
      <c r="AN276" s="1">
        <f>IF(P276="사용자항목12", L276, 0)</f>
        <v>0</v>
      </c>
      <c r="AO276" s="1">
        <f>IF(P276="사용자항목13", L276, 0)</f>
        <v>0</v>
      </c>
      <c r="AP276" s="1">
        <f>IF(P276="사용자항목14", L276, 0)</f>
        <v>0</v>
      </c>
    </row>
    <row r="277" spans="1:45" ht="23.1" customHeight="1">
      <c r="A277" s="7"/>
      <c r="B277" s="7"/>
      <c r="C277" s="8"/>
      <c r="D277" s="5"/>
      <c r="E277" s="5"/>
      <c r="F277" s="5"/>
      <c r="G277" s="5"/>
      <c r="H277" s="5"/>
      <c r="I277" s="5"/>
      <c r="J277" s="5"/>
      <c r="K277" s="5"/>
      <c r="L277" s="5"/>
      <c r="M277" s="8"/>
    </row>
    <row r="278" spans="1:45" ht="23.1" customHeight="1">
      <c r="A278" s="7"/>
      <c r="B278" s="7"/>
      <c r="C278" s="8"/>
      <c r="D278" s="5"/>
      <c r="E278" s="5"/>
      <c r="F278" s="5"/>
      <c r="G278" s="5"/>
      <c r="H278" s="5"/>
      <c r="I278" s="5"/>
      <c r="J278" s="5"/>
      <c r="K278" s="5"/>
      <c r="L278" s="5"/>
      <c r="M278" s="8"/>
    </row>
    <row r="279" spans="1:45" ht="23.1" customHeight="1">
      <c r="A279" s="7"/>
      <c r="B279" s="7"/>
      <c r="C279" s="8"/>
      <c r="D279" s="5"/>
      <c r="E279" s="5"/>
      <c r="F279" s="5"/>
      <c r="G279" s="5"/>
      <c r="H279" s="5"/>
      <c r="I279" s="5"/>
      <c r="J279" s="5"/>
      <c r="K279" s="5"/>
      <c r="L279" s="5"/>
      <c r="M279" s="8"/>
    </row>
    <row r="280" spans="1:45" ht="23.1" customHeight="1">
      <c r="A280" s="7"/>
      <c r="B280" s="7"/>
      <c r="C280" s="8"/>
      <c r="D280" s="5"/>
      <c r="E280" s="5"/>
      <c r="F280" s="5"/>
      <c r="G280" s="5"/>
      <c r="H280" s="5"/>
      <c r="I280" s="5"/>
      <c r="J280" s="5"/>
      <c r="K280" s="5"/>
      <c r="L280" s="5"/>
      <c r="M280" s="8"/>
    </row>
    <row r="281" spans="1:45" ht="23.1" customHeight="1">
      <c r="A281" s="7"/>
      <c r="B281" s="7"/>
      <c r="C281" s="8"/>
      <c r="D281" s="5"/>
      <c r="E281" s="5"/>
      <c r="F281" s="5"/>
      <c r="G281" s="5"/>
      <c r="H281" s="5"/>
      <c r="I281" s="5"/>
      <c r="J281" s="5"/>
      <c r="K281" s="5"/>
      <c r="L281" s="5"/>
      <c r="M281" s="8"/>
    </row>
    <row r="282" spans="1:45" ht="23.1" customHeight="1">
      <c r="A282" s="7"/>
      <c r="B282" s="7"/>
      <c r="C282" s="8"/>
      <c r="D282" s="5"/>
      <c r="E282" s="5"/>
      <c r="F282" s="5"/>
      <c r="G282" s="5"/>
      <c r="H282" s="5"/>
      <c r="I282" s="5"/>
      <c r="J282" s="5"/>
      <c r="K282" s="5"/>
      <c r="L282" s="5"/>
      <c r="M282" s="8"/>
    </row>
    <row r="283" spans="1:45" ht="23.1" customHeight="1">
      <c r="A283" s="7"/>
      <c r="B283" s="7"/>
      <c r="C283" s="8"/>
      <c r="D283" s="5"/>
      <c r="E283" s="5"/>
      <c r="F283" s="5"/>
      <c r="G283" s="5"/>
      <c r="H283" s="5"/>
      <c r="I283" s="5"/>
      <c r="J283" s="5"/>
      <c r="K283" s="5"/>
      <c r="L283" s="5"/>
      <c r="M283" s="8"/>
    </row>
    <row r="284" spans="1:45" ht="23.1" customHeight="1">
      <c r="A284" s="7"/>
      <c r="B284" s="7"/>
      <c r="C284" s="8"/>
      <c r="D284" s="5"/>
      <c r="E284" s="5"/>
      <c r="F284" s="5"/>
      <c r="G284" s="5"/>
      <c r="H284" s="5"/>
      <c r="I284" s="5"/>
      <c r="J284" s="5"/>
      <c r="K284" s="5"/>
      <c r="L284" s="5"/>
      <c r="M284" s="8"/>
    </row>
    <row r="285" spans="1:45" ht="23.1" customHeight="1">
      <c r="A285" s="7"/>
      <c r="B285" s="7"/>
      <c r="C285" s="8"/>
      <c r="D285" s="5"/>
      <c r="E285" s="5"/>
      <c r="F285" s="5"/>
      <c r="G285" s="5"/>
      <c r="H285" s="5"/>
      <c r="I285" s="5"/>
      <c r="J285" s="5"/>
      <c r="K285" s="5"/>
      <c r="L285" s="5"/>
      <c r="M285" s="8"/>
    </row>
    <row r="286" spans="1:45" ht="23.1" customHeight="1">
      <c r="A286" s="7"/>
      <c r="B286" s="7"/>
      <c r="C286" s="8"/>
      <c r="D286" s="5"/>
      <c r="E286" s="5"/>
      <c r="F286" s="5"/>
      <c r="G286" s="5"/>
      <c r="H286" s="5"/>
      <c r="I286" s="5"/>
      <c r="J286" s="5"/>
      <c r="K286" s="5"/>
      <c r="L286" s="5"/>
      <c r="M286" s="8"/>
    </row>
    <row r="287" spans="1:45" ht="23.1" customHeight="1">
      <c r="A287" s="7"/>
      <c r="B287" s="7"/>
      <c r="C287" s="8"/>
      <c r="D287" s="5"/>
      <c r="E287" s="5"/>
      <c r="F287" s="5"/>
      <c r="G287" s="5"/>
      <c r="H287" s="5"/>
      <c r="I287" s="5"/>
      <c r="J287" s="5"/>
      <c r="K287" s="5"/>
      <c r="L287" s="5"/>
      <c r="M287" s="8"/>
    </row>
    <row r="288" spans="1:45" ht="23.1" customHeight="1">
      <c r="A288" s="7"/>
      <c r="B288" s="7"/>
      <c r="C288" s="8"/>
      <c r="D288" s="5"/>
      <c r="E288" s="5"/>
      <c r="F288" s="5"/>
      <c r="G288" s="5"/>
      <c r="H288" s="5"/>
      <c r="I288" s="5"/>
      <c r="J288" s="5"/>
      <c r="K288" s="5"/>
      <c r="L288" s="5"/>
      <c r="M288" s="8"/>
    </row>
    <row r="289" spans="1:45" ht="23.1" customHeight="1">
      <c r="A289" s="7"/>
      <c r="B289" s="7"/>
      <c r="C289" s="8"/>
      <c r="D289" s="5"/>
      <c r="E289" s="5"/>
      <c r="F289" s="5"/>
      <c r="G289" s="5"/>
      <c r="H289" s="5"/>
      <c r="I289" s="5"/>
      <c r="J289" s="5"/>
      <c r="K289" s="5"/>
      <c r="L289" s="5"/>
      <c r="M289" s="8"/>
    </row>
    <row r="290" spans="1:45" ht="23.1" customHeight="1">
      <c r="A290" s="7"/>
      <c r="B290" s="7"/>
      <c r="C290" s="8"/>
      <c r="D290" s="5"/>
      <c r="E290" s="5"/>
      <c r="F290" s="5"/>
      <c r="G290" s="5"/>
      <c r="H290" s="5"/>
      <c r="I290" s="5"/>
      <c r="J290" s="5"/>
      <c r="K290" s="5"/>
      <c r="L290" s="5"/>
      <c r="M290" s="8"/>
    </row>
    <row r="291" spans="1:45" ht="23.1" customHeight="1">
      <c r="A291" s="7"/>
      <c r="B291" s="7"/>
      <c r="C291" s="8"/>
      <c r="D291" s="5"/>
      <c r="E291" s="5"/>
      <c r="F291" s="5"/>
      <c r="G291" s="5"/>
      <c r="H291" s="5"/>
      <c r="I291" s="5"/>
      <c r="J291" s="5"/>
      <c r="K291" s="5"/>
      <c r="L291" s="5"/>
      <c r="M291" s="8"/>
    </row>
    <row r="292" spans="1:45" ht="23.1" customHeight="1">
      <c r="A292" s="9" t="s">
        <v>51</v>
      </c>
      <c r="B292" s="10"/>
      <c r="C292" s="11"/>
      <c r="D292" s="12"/>
      <c r="E292" s="12"/>
      <c r="F292" s="12">
        <f>ROUNDDOWN(SUMIF(Q276:Q291, "1", F276:F291), 0)</f>
        <v>0</v>
      </c>
      <c r="G292" s="12"/>
      <c r="H292" s="12">
        <f>ROUNDDOWN(SUMIF(Q276:Q291, "1", H276:H291), 0)</f>
        <v>0</v>
      </c>
      <c r="I292" s="12"/>
      <c r="J292" s="12">
        <f>ROUNDDOWN(SUMIF(Q276:Q291, "1", J276:J291), 0)</f>
        <v>0</v>
      </c>
      <c r="K292" s="12"/>
      <c r="L292" s="12">
        <f>F292+H292+J292</f>
        <v>0</v>
      </c>
      <c r="M292" s="11"/>
      <c r="R292" s="1">
        <f t="shared" ref="R292:AS292" si="282">ROUNDDOWN(SUM(R276:R276), 0)</f>
        <v>0</v>
      </c>
      <c r="S292" s="1">
        <f t="shared" si="282"/>
        <v>0</v>
      </c>
      <c r="T292" s="1">
        <f t="shared" si="282"/>
        <v>0</v>
      </c>
      <c r="U292" s="1">
        <f t="shared" si="282"/>
        <v>0</v>
      </c>
      <c r="V292" s="1">
        <f t="shared" si="282"/>
        <v>0</v>
      </c>
      <c r="W292" s="1">
        <f t="shared" si="282"/>
        <v>0</v>
      </c>
      <c r="X292" s="1">
        <f t="shared" si="282"/>
        <v>0</v>
      </c>
      <c r="Y292" s="1">
        <f t="shared" si="282"/>
        <v>0</v>
      </c>
      <c r="Z292" s="1">
        <f t="shared" si="282"/>
        <v>0</v>
      </c>
      <c r="AA292" s="1">
        <f t="shared" si="282"/>
        <v>0</v>
      </c>
      <c r="AB292" s="1">
        <f t="shared" si="282"/>
        <v>0</v>
      </c>
      <c r="AC292" s="1">
        <f t="shared" si="282"/>
        <v>0</v>
      </c>
      <c r="AD292" s="1">
        <f t="shared" si="282"/>
        <v>0</v>
      </c>
      <c r="AE292" s="1">
        <f t="shared" si="282"/>
        <v>0</v>
      </c>
      <c r="AF292" s="1">
        <f t="shared" si="282"/>
        <v>0</v>
      </c>
      <c r="AG292" s="1">
        <f t="shared" si="282"/>
        <v>0</v>
      </c>
      <c r="AH292" s="1">
        <f t="shared" si="282"/>
        <v>0</v>
      </c>
      <c r="AI292" s="1">
        <f t="shared" si="282"/>
        <v>0</v>
      </c>
      <c r="AJ292" s="1">
        <f t="shared" si="282"/>
        <v>0</v>
      </c>
      <c r="AK292" s="1">
        <f t="shared" si="282"/>
        <v>0</v>
      </c>
      <c r="AL292" s="1">
        <f t="shared" si="282"/>
        <v>0</v>
      </c>
      <c r="AM292" s="1">
        <f t="shared" si="282"/>
        <v>0</v>
      </c>
      <c r="AN292" s="1">
        <f t="shared" si="282"/>
        <v>0</v>
      </c>
      <c r="AO292" s="1">
        <f t="shared" si="282"/>
        <v>0</v>
      </c>
      <c r="AP292" s="1">
        <f t="shared" si="282"/>
        <v>0</v>
      </c>
      <c r="AQ292" s="1">
        <f t="shared" si="282"/>
        <v>0</v>
      </c>
      <c r="AR292" s="1">
        <f t="shared" si="282"/>
        <v>0</v>
      </c>
      <c r="AS292" s="1">
        <f t="shared" si="282"/>
        <v>0</v>
      </c>
    </row>
    <row r="293" spans="1:45" ht="23.1" customHeight="1">
      <c r="A293" s="68" t="s">
        <v>264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</row>
    <row r="294" spans="1:45" ht="23.1" customHeight="1">
      <c r="A294" s="3" t="s">
        <v>54</v>
      </c>
      <c r="B294" s="3" t="s">
        <v>184</v>
      </c>
      <c r="C294" s="4" t="s">
        <v>7</v>
      </c>
      <c r="D294" s="5">
        <v>20</v>
      </c>
      <c r="E294" s="5"/>
      <c r="F294" s="5">
        <f t="shared" ref="F294:F307" si="283">ROUNDDOWN(D294*E294, 0)</f>
        <v>0</v>
      </c>
      <c r="G294" s="5"/>
      <c r="H294" s="5">
        <f t="shared" ref="H294:H307" si="284">ROUNDDOWN(D294*G294, 0)</f>
        <v>0</v>
      </c>
      <c r="I294" s="5"/>
      <c r="J294" s="5">
        <f t="shared" ref="J294:J307" si="285">ROUNDDOWN(D294*I294, 0)</f>
        <v>0</v>
      </c>
      <c r="K294" s="5">
        <f t="shared" ref="K294:K307" si="286">E294+G294+I294</f>
        <v>0</v>
      </c>
      <c r="L294" s="5">
        <f t="shared" ref="L294:L307" si="287">F294+H294+J294</f>
        <v>0</v>
      </c>
      <c r="M294" s="4"/>
      <c r="O294" s="1" t="str">
        <f>""</f>
        <v/>
      </c>
      <c r="P294" s="6" t="s">
        <v>50</v>
      </c>
      <c r="Q294" s="1">
        <v>1</v>
      </c>
      <c r="R294" s="1">
        <f t="shared" ref="R294:R307" si="288">IF(P294="기계경비", J294, 0)</f>
        <v>0</v>
      </c>
      <c r="S294" s="1">
        <f t="shared" ref="S294:S307" si="289">IF(P294="운반비", J294, 0)</f>
        <v>0</v>
      </c>
      <c r="T294" s="1">
        <f t="shared" ref="T294:T307" si="290">IF(P294="작업부산물", F294, 0)</f>
        <v>0</v>
      </c>
      <c r="U294" s="1">
        <f t="shared" ref="U294:U307" si="291">IF(P294="관급", F294, 0)</f>
        <v>0</v>
      </c>
      <c r="V294" s="1">
        <f t="shared" ref="V294:V307" si="292">IF(P294="외주비", J294, 0)</f>
        <v>0</v>
      </c>
      <c r="W294" s="1">
        <f t="shared" ref="W294:W307" si="293">IF(P294="장비비", J294, 0)</f>
        <v>0</v>
      </c>
      <c r="X294" s="1">
        <f t="shared" ref="X294:X307" si="294">IF(P294="폐기물처리비", J294, 0)</f>
        <v>0</v>
      </c>
      <c r="Y294" s="1">
        <f t="shared" ref="Y294:Y307" si="295">IF(P294="가설비", J294, 0)</f>
        <v>0</v>
      </c>
      <c r="Z294" s="1">
        <f t="shared" ref="Z294:Z307" si="296">IF(P294="잡비제외분", F294, 0)</f>
        <v>0</v>
      </c>
      <c r="AA294" s="1">
        <f t="shared" ref="AA294:AA307" si="297">IF(P294="사급자재대", L294, 0)</f>
        <v>0</v>
      </c>
      <c r="AB294" s="1">
        <f t="shared" ref="AB294:AB307" si="298">IF(P294="관급자재대", L294, 0)</f>
        <v>0</v>
      </c>
      <c r="AC294" s="1">
        <f t="shared" ref="AC294:AC307" si="299">IF(P294="관급자관급자재대", L294, 0)</f>
        <v>0</v>
      </c>
      <c r="AD294" s="1">
        <f t="shared" ref="AD294:AD307" si="300">IF(P294="고철처리비", L294, 0)</f>
        <v>0</v>
      </c>
      <c r="AE294" s="1">
        <f t="shared" ref="AE294:AE307" si="301">IF(P294="안전관리비", L294, 0)</f>
        <v>0</v>
      </c>
      <c r="AF294" s="1">
        <f t="shared" ref="AF294:AF307" si="302">IF(P294="미확정설계공종", L294, 0)</f>
        <v>0</v>
      </c>
      <c r="AG294" s="1">
        <f t="shared" ref="AG294:AG307" si="303">IF(P294="품질시험비", L294, 0)</f>
        <v>0</v>
      </c>
      <c r="AH294" s="1">
        <f t="shared" ref="AH294:AH307" si="304">IF(P294="사용자항목6", L294, 0)</f>
        <v>0</v>
      </c>
      <c r="AI294" s="1">
        <f t="shared" ref="AI294:AI307" si="305">IF(P294="사용자항목7", L294, 0)</f>
        <v>0</v>
      </c>
      <c r="AJ294" s="1">
        <f t="shared" ref="AJ294:AJ307" si="306">IF(P294="사용자항목8", L294, 0)</f>
        <v>0</v>
      </c>
      <c r="AK294" s="1">
        <f t="shared" ref="AK294:AK307" si="307">IF(P294="사용자항목9", L294, 0)</f>
        <v>0</v>
      </c>
      <c r="AL294" s="1">
        <f t="shared" ref="AL294:AL307" si="308">IF(P294="사용자항목10", L294, 0)</f>
        <v>0</v>
      </c>
      <c r="AM294" s="1">
        <f t="shared" ref="AM294:AM307" si="309">IF(P294="사용자항목11", L294, 0)</f>
        <v>0</v>
      </c>
      <c r="AN294" s="1">
        <f t="shared" ref="AN294:AN307" si="310">IF(P294="사용자항목12", L294, 0)</f>
        <v>0</v>
      </c>
      <c r="AO294" s="1">
        <f t="shared" ref="AO294:AO307" si="311">IF(P294="사용자항목13", L294, 0)</f>
        <v>0</v>
      </c>
      <c r="AP294" s="1">
        <f t="shared" ref="AP294:AP307" si="312">IF(P294="사용자항목14", L294, 0)</f>
        <v>0</v>
      </c>
    </row>
    <row r="295" spans="1:45" ht="23.1" customHeight="1">
      <c r="A295" s="3" t="s">
        <v>54</v>
      </c>
      <c r="B295" s="3" t="s">
        <v>144</v>
      </c>
      <c r="C295" s="4" t="s">
        <v>7</v>
      </c>
      <c r="D295" s="5">
        <v>6</v>
      </c>
      <c r="E295" s="5"/>
      <c r="F295" s="5">
        <f t="shared" si="283"/>
        <v>0</v>
      </c>
      <c r="G295" s="5"/>
      <c r="H295" s="5">
        <f t="shared" si="284"/>
        <v>0</v>
      </c>
      <c r="I295" s="5"/>
      <c r="J295" s="5">
        <f t="shared" si="285"/>
        <v>0</v>
      </c>
      <c r="K295" s="5">
        <f t="shared" si="286"/>
        <v>0</v>
      </c>
      <c r="L295" s="5">
        <f t="shared" si="287"/>
        <v>0</v>
      </c>
      <c r="M295" s="4"/>
      <c r="O295" s="1" t="str">
        <f>""</f>
        <v/>
      </c>
      <c r="P295" s="6" t="s">
        <v>50</v>
      </c>
      <c r="Q295" s="1">
        <v>1</v>
      </c>
      <c r="R295" s="1">
        <f t="shared" si="288"/>
        <v>0</v>
      </c>
      <c r="S295" s="1">
        <f t="shared" si="289"/>
        <v>0</v>
      </c>
      <c r="T295" s="1">
        <f t="shared" si="290"/>
        <v>0</v>
      </c>
      <c r="U295" s="1">
        <f t="shared" si="291"/>
        <v>0</v>
      </c>
      <c r="V295" s="1">
        <f t="shared" si="292"/>
        <v>0</v>
      </c>
      <c r="W295" s="1">
        <f t="shared" si="293"/>
        <v>0</v>
      </c>
      <c r="X295" s="1">
        <f t="shared" si="294"/>
        <v>0</v>
      </c>
      <c r="Y295" s="1">
        <f t="shared" si="295"/>
        <v>0</v>
      </c>
      <c r="Z295" s="1">
        <f t="shared" si="296"/>
        <v>0</v>
      </c>
      <c r="AA295" s="1">
        <f t="shared" si="297"/>
        <v>0</v>
      </c>
      <c r="AB295" s="1">
        <f t="shared" si="298"/>
        <v>0</v>
      </c>
      <c r="AC295" s="1">
        <f t="shared" si="299"/>
        <v>0</v>
      </c>
      <c r="AD295" s="1">
        <f t="shared" si="300"/>
        <v>0</v>
      </c>
      <c r="AE295" s="1">
        <f t="shared" si="301"/>
        <v>0</v>
      </c>
      <c r="AF295" s="1">
        <f t="shared" si="302"/>
        <v>0</v>
      </c>
      <c r="AG295" s="1">
        <f t="shared" si="303"/>
        <v>0</v>
      </c>
      <c r="AH295" s="1">
        <f t="shared" si="304"/>
        <v>0</v>
      </c>
      <c r="AI295" s="1">
        <f t="shared" si="305"/>
        <v>0</v>
      </c>
      <c r="AJ295" s="1">
        <f t="shared" si="306"/>
        <v>0</v>
      </c>
      <c r="AK295" s="1">
        <f t="shared" si="307"/>
        <v>0</v>
      </c>
      <c r="AL295" s="1">
        <f t="shared" si="308"/>
        <v>0</v>
      </c>
      <c r="AM295" s="1">
        <f t="shared" si="309"/>
        <v>0</v>
      </c>
      <c r="AN295" s="1">
        <f t="shared" si="310"/>
        <v>0</v>
      </c>
      <c r="AO295" s="1">
        <f t="shared" si="311"/>
        <v>0</v>
      </c>
      <c r="AP295" s="1">
        <f t="shared" si="312"/>
        <v>0</v>
      </c>
    </row>
    <row r="296" spans="1:45" ht="23.1" customHeight="1">
      <c r="A296" s="3" t="s">
        <v>54</v>
      </c>
      <c r="B296" s="3" t="s">
        <v>64</v>
      </c>
      <c r="C296" s="4" t="s">
        <v>15</v>
      </c>
      <c r="D296" s="5">
        <v>3</v>
      </c>
      <c r="E296" s="5"/>
      <c r="F296" s="5">
        <f t="shared" si="283"/>
        <v>0</v>
      </c>
      <c r="G296" s="5"/>
      <c r="H296" s="5">
        <f t="shared" si="284"/>
        <v>0</v>
      </c>
      <c r="I296" s="5"/>
      <c r="J296" s="5">
        <f t="shared" si="285"/>
        <v>0</v>
      </c>
      <c r="K296" s="5">
        <f t="shared" si="286"/>
        <v>0</v>
      </c>
      <c r="L296" s="5">
        <f t="shared" si="287"/>
        <v>0</v>
      </c>
      <c r="M296" s="4"/>
      <c r="O296" s="1" t="str">
        <f>""</f>
        <v/>
      </c>
      <c r="P296" s="6" t="s">
        <v>50</v>
      </c>
      <c r="Q296" s="1">
        <v>1</v>
      </c>
      <c r="R296" s="1">
        <f t="shared" si="288"/>
        <v>0</v>
      </c>
      <c r="S296" s="1">
        <f t="shared" si="289"/>
        <v>0</v>
      </c>
      <c r="T296" s="1">
        <f t="shared" si="290"/>
        <v>0</v>
      </c>
      <c r="U296" s="1">
        <f t="shared" si="291"/>
        <v>0</v>
      </c>
      <c r="V296" s="1">
        <f t="shared" si="292"/>
        <v>0</v>
      </c>
      <c r="W296" s="1">
        <f t="shared" si="293"/>
        <v>0</v>
      </c>
      <c r="X296" s="1">
        <f t="shared" si="294"/>
        <v>0</v>
      </c>
      <c r="Y296" s="1">
        <f t="shared" si="295"/>
        <v>0</v>
      </c>
      <c r="Z296" s="1">
        <f t="shared" si="296"/>
        <v>0</v>
      </c>
      <c r="AA296" s="1">
        <f t="shared" si="297"/>
        <v>0</v>
      </c>
      <c r="AB296" s="1">
        <f t="shared" si="298"/>
        <v>0</v>
      </c>
      <c r="AC296" s="1">
        <f t="shared" si="299"/>
        <v>0</v>
      </c>
      <c r="AD296" s="1">
        <f t="shared" si="300"/>
        <v>0</v>
      </c>
      <c r="AE296" s="1">
        <f t="shared" si="301"/>
        <v>0</v>
      </c>
      <c r="AF296" s="1">
        <f t="shared" si="302"/>
        <v>0</v>
      </c>
      <c r="AG296" s="1">
        <f t="shared" si="303"/>
        <v>0</v>
      </c>
      <c r="AH296" s="1">
        <f t="shared" si="304"/>
        <v>0</v>
      </c>
      <c r="AI296" s="1">
        <f t="shared" si="305"/>
        <v>0</v>
      </c>
      <c r="AJ296" s="1">
        <f t="shared" si="306"/>
        <v>0</v>
      </c>
      <c r="AK296" s="1">
        <f t="shared" si="307"/>
        <v>0</v>
      </c>
      <c r="AL296" s="1">
        <f t="shared" si="308"/>
        <v>0</v>
      </c>
      <c r="AM296" s="1">
        <f t="shared" si="309"/>
        <v>0</v>
      </c>
      <c r="AN296" s="1">
        <f t="shared" si="310"/>
        <v>0</v>
      </c>
      <c r="AO296" s="1">
        <f t="shared" si="311"/>
        <v>0</v>
      </c>
      <c r="AP296" s="1">
        <f t="shared" si="312"/>
        <v>0</v>
      </c>
    </row>
    <row r="297" spans="1:45" ht="23.1" customHeight="1">
      <c r="A297" s="3" t="s">
        <v>54</v>
      </c>
      <c r="B297" s="3" t="s">
        <v>65</v>
      </c>
      <c r="C297" s="4" t="s">
        <v>15</v>
      </c>
      <c r="D297" s="5">
        <v>7</v>
      </c>
      <c r="E297" s="5"/>
      <c r="F297" s="5">
        <f t="shared" si="283"/>
        <v>0</v>
      </c>
      <c r="G297" s="5"/>
      <c r="H297" s="5">
        <f t="shared" si="284"/>
        <v>0</v>
      </c>
      <c r="I297" s="5"/>
      <c r="J297" s="5">
        <f t="shared" si="285"/>
        <v>0</v>
      </c>
      <c r="K297" s="5">
        <f t="shared" si="286"/>
        <v>0</v>
      </c>
      <c r="L297" s="5">
        <f t="shared" si="287"/>
        <v>0</v>
      </c>
      <c r="M297" s="4"/>
      <c r="O297" s="1" t="str">
        <f>""</f>
        <v/>
      </c>
      <c r="P297" s="6" t="s">
        <v>50</v>
      </c>
      <c r="Q297" s="1">
        <v>1</v>
      </c>
      <c r="R297" s="1">
        <f t="shared" si="288"/>
        <v>0</v>
      </c>
      <c r="S297" s="1">
        <f t="shared" si="289"/>
        <v>0</v>
      </c>
      <c r="T297" s="1">
        <f t="shared" si="290"/>
        <v>0</v>
      </c>
      <c r="U297" s="1">
        <f t="shared" si="291"/>
        <v>0</v>
      </c>
      <c r="V297" s="1">
        <f t="shared" si="292"/>
        <v>0</v>
      </c>
      <c r="W297" s="1">
        <f t="shared" si="293"/>
        <v>0</v>
      </c>
      <c r="X297" s="1">
        <f t="shared" si="294"/>
        <v>0</v>
      </c>
      <c r="Y297" s="1">
        <f t="shared" si="295"/>
        <v>0</v>
      </c>
      <c r="Z297" s="1">
        <f t="shared" si="296"/>
        <v>0</v>
      </c>
      <c r="AA297" s="1">
        <f t="shared" si="297"/>
        <v>0</v>
      </c>
      <c r="AB297" s="1">
        <f t="shared" si="298"/>
        <v>0</v>
      </c>
      <c r="AC297" s="1">
        <f t="shared" si="299"/>
        <v>0</v>
      </c>
      <c r="AD297" s="1">
        <f t="shared" si="300"/>
        <v>0</v>
      </c>
      <c r="AE297" s="1">
        <f t="shared" si="301"/>
        <v>0</v>
      </c>
      <c r="AF297" s="1">
        <f t="shared" si="302"/>
        <v>0</v>
      </c>
      <c r="AG297" s="1">
        <f t="shared" si="303"/>
        <v>0</v>
      </c>
      <c r="AH297" s="1">
        <f t="shared" si="304"/>
        <v>0</v>
      </c>
      <c r="AI297" s="1">
        <f t="shared" si="305"/>
        <v>0</v>
      </c>
      <c r="AJ297" s="1">
        <f t="shared" si="306"/>
        <v>0</v>
      </c>
      <c r="AK297" s="1">
        <f t="shared" si="307"/>
        <v>0</v>
      </c>
      <c r="AL297" s="1">
        <f t="shared" si="308"/>
        <v>0</v>
      </c>
      <c r="AM297" s="1">
        <f t="shared" si="309"/>
        <v>0</v>
      </c>
      <c r="AN297" s="1">
        <f t="shared" si="310"/>
        <v>0</v>
      </c>
      <c r="AO297" s="1">
        <f t="shared" si="311"/>
        <v>0</v>
      </c>
      <c r="AP297" s="1">
        <f t="shared" si="312"/>
        <v>0</v>
      </c>
    </row>
    <row r="298" spans="1:45" ht="23.1" customHeight="1">
      <c r="A298" s="3" t="s">
        <v>54</v>
      </c>
      <c r="B298" s="3" t="s">
        <v>185</v>
      </c>
      <c r="C298" s="4" t="s">
        <v>7</v>
      </c>
      <c r="D298" s="5">
        <v>2</v>
      </c>
      <c r="E298" s="5"/>
      <c r="F298" s="5">
        <f t="shared" si="283"/>
        <v>0</v>
      </c>
      <c r="G298" s="5"/>
      <c r="H298" s="5">
        <f t="shared" si="284"/>
        <v>0</v>
      </c>
      <c r="I298" s="5"/>
      <c r="J298" s="5">
        <f t="shared" si="285"/>
        <v>0</v>
      </c>
      <c r="K298" s="5">
        <f t="shared" si="286"/>
        <v>0</v>
      </c>
      <c r="L298" s="5">
        <f t="shared" si="287"/>
        <v>0</v>
      </c>
      <c r="M298" s="4"/>
      <c r="O298" s="1" t="str">
        <f>""</f>
        <v/>
      </c>
      <c r="P298" s="6" t="s">
        <v>50</v>
      </c>
      <c r="Q298" s="1">
        <v>1</v>
      </c>
      <c r="R298" s="1">
        <f t="shared" si="288"/>
        <v>0</v>
      </c>
      <c r="S298" s="1">
        <f t="shared" si="289"/>
        <v>0</v>
      </c>
      <c r="T298" s="1">
        <f t="shared" si="290"/>
        <v>0</v>
      </c>
      <c r="U298" s="1">
        <f t="shared" si="291"/>
        <v>0</v>
      </c>
      <c r="V298" s="1">
        <f t="shared" si="292"/>
        <v>0</v>
      </c>
      <c r="W298" s="1">
        <f t="shared" si="293"/>
        <v>0</v>
      </c>
      <c r="X298" s="1">
        <f t="shared" si="294"/>
        <v>0</v>
      </c>
      <c r="Y298" s="1">
        <f t="shared" si="295"/>
        <v>0</v>
      </c>
      <c r="Z298" s="1">
        <f t="shared" si="296"/>
        <v>0</v>
      </c>
      <c r="AA298" s="1">
        <f t="shared" si="297"/>
        <v>0</v>
      </c>
      <c r="AB298" s="1">
        <f t="shared" si="298"/>
        <v>0</v>
      </c>
      <c r="AC298" s="1">
        <f t="shared" si="299"/>
        <v>0</v>
      </c>
      <c r="AD298" s="1">
        <f t="shared" si="300"/>
        <v>0</v>
      </c>
      <c r="AE298" s="1">
        <f t="shared" si="301"/>
        <v>0</v>
      </c>
      <c r="AF298" s="1">
        <f t="shared" si="302"/>
        <v>0</v>
      </c>
      <c r="AG298" s="1">
        <f t="shared" si="303"/>
        <v>0</v>
      </c>
      <c r="AH298" s="1">
        <f t="shared" si="304"/>
        <v>0</v>
      </c>
      <c r="AI298" s="1">
        <f t="shared" si="305"/>
        <v>0</v>
      </c>
      <c r="AJ298" s="1">
        <f t="shared" si="306"/>
        <v>0</v>
      </c>
      <c r="AK298" s="1">
        <f t="shared" si="307"/>
        <v>0</v>
      </c>
      <c r="AL298" s="1">
        <f t="shared" si="308"/>
        <v>0</v>
      </c>
      <c r="AM298" s="1">
        <f t="shared" si="309"/>
        <v>0</v>
      </c>
      <c r="AN298" s="1">
        <f t="shared" si="310"/>
        <v>0</v>
      </c>
      <c r="AO298" s="1">
        <f t="shared" si="311"/>
        <v>0</v>
      </c>
      <c r="AP298" s="1">
        <f t="shared" si="312"/>
        <v>0</v>
      </c>
    </row>
    <row r="299" spans="1:45" ht="23.1" customHeight="1">
      <c r="A299" s="3" t="s">
        <v>169</v>
      </c>
      <c r="B299" s="3" t="s">
        <v>170</v>
      </c>
      <c r="C299" s="4" t="s">
        <v>10</v>
      </c>
      <c r="D299" s="5">
        <v>21</v>
      </c>
      <c r="E299" s="5"/>
      <c r="F299" s="5">
        <f t="shared" si="283"/>
        <v>0</v>
      </c>
      <c r="G299" s="5"/>
      <c r="H299" s="5">
        <f t="shared" si="284"/>
        <v>0</v>
      </c>
      <c r="I299" s="5"/>
      <c r="J299" s="5">
        <f t="shared" si="285"/>
        <v>0</v>
      </c>
      <c r="K299" s="5">
        <f t="shared" si="286"/>
        <v>0</v>
      </c>
      <c r="L299" s="5">
        <f t="shared" si="287"/>
        <v>0</v>
      </c>
      <c r="M299" s="4"/>
      <c r="O299" s="1" t="str">
        <f>""</f>
        <v/>
      </c>
      <c r="P299" s="6" t="s">
        <v>50</v>
      </c>
      <c r="Q299" s="1">
        <v>1</v>
      </c>
      <c r="R299" s="1">
        <f t="shared" si="288"/>
        <v>0</v>
      </c>
      <c r="S299" s="1">
        <f t="shared" si="289"/>
        <v>0</v>
      </c>
      <c r="T299" s="1">
        <f t="shared" si="290"/>
        <v>0</v>
      </c>
      <c r="U299" s="1">
        <f t="shared" si="291"/>
        <v>0</v>
      </c>
      <c r="V299" s="1">
        <f t="shared" si="292"/>
        <v>0</v>
      </c>
      <c r="W299" s="1">
        <f t="shared" si="293"/>
        <v>0</v>
      </c>
      <c r="X299" s="1">
        <f t="shared" si="294"/>
        <v>0</v>
      </c>
      <c r="Y299" s="1">
        <f t="shared" si="295"/>
        <v>0</v>
      </c>
      <c r="Z299" s="1">
        <f t="shared" si="296"/>
        <v>0</v>
      </c>
      <c r="AA299" s="1">
        <f t="shared" si="297"/>
        <v>0</v>
      </c>
      <c r="AB299" s="1">
        <f t="shared" si="298"/>
        <v>0</v>
      </c>
      <c r="AC299" s="1">
        <f t="shared" si="299"/>
        <v>0</v>
      </c>
      <c r="AD299" s="1">
        <f t="shared" si="300"/>
        <v>0</v>
      </c>
      <c r="AE299" s="1">
        <f t="shared" si="301"/>
        <v>0</v>
      </c>
      <c r="AF299" s="1">
        <f t="shared" si="302"/>
        <v>0</v>
      </c>
      <c r="AG299" s="1">
        <f t="shared" si="303"/>
        <v>0</v>
      </c>
      <c r="AH299" s="1">
        <f t="shared" si="304"/>
        <v>0</v>
      </c>
      <c r="AI299" s="1">
        <f t="shared" si="305"/>
        <v>0</v>
      </c>
      <c r="AJ299" s="1">
        <f t="shared" si="306"/>
        <v>0</v>
      </c>
      <c r="AK299" s="1">
        <f t="shared" si="307"/>
        <v>0</v>
      </c>
      <c r="AL299" s="1">
        <f t="shared" si="308"/>
        <v>0</v>
      </c>
      <c r="AM299" s="1">
        <f t="shared" si="309"/>
        <v>0</v>
      </c>
      <c r="AN299" s="1">
        <f t="shared" si="310"/>
        <v>0</v>
      </c>
      <c r="AO299" s="1">
        <f t="shared" si="311"/>
        <v>0</v>
      </c>
      <c r="AP299" s="1">
        <f t="shared" si="312"/>
        <v>0</v>
      </c>
    </row>
    <row r="300" spans="1:45" ht="23.1" customHeight="1">
      <c r="A300" s="3" t="s">
        <v>66</v>
      </c>
      <c r="B300" s="3" t="s">
        <v>148</v>
      </c>
      <c r="C300" s="4" t="s">
        <v>10</v>
      </c>
      <c r="D300" s="5">
        <v>24</v>
      </c>
      <c r="E300" s="5"/>
      <c r="F300" s="5">
        <f t="shared" si="283"/>
        <v>0</v>
      </c>
      <c r="G300" s="5"/>
      <c r="H300" s="5">
        <f t="shared" si="284"/>
        <v>0</v>
      </c>
      <c r="I300" s="5"/>
      <c r="J300" s="5">
        <f t="shared" si="285"/>
        <v>0</v>
      </c>
      <c r="K300" s="5">
        <f t="shared" si="286"/>
        <v>0</v>
      </c>
      <c r="L300" s="5">
        <f t="shared" si="287"/>
        <v>0</v>
      </c>
      <c r="M300" s="4"/>
      <c r="O300" s="1" t="str">
        <f>""</f>
        <v/>
      </c>
      <c r="P300" s="6" t="s">
        <v>50</v>
      </c>
      <c r="Q300" s="1">
        <v>1</v>
      </c>
      <c r="R300" s="1">
        <f t="shared" si="288"/>
        <v>0</v>
      </c>
      <c r="S300" s="1">
        <f t="shared" si="289"/>
        <v>0</v>
      </c>
      <c r="T300" s="1">
        <f t="shared" si="290"/>
        <v>0</v>
      </c>
      <c r="U300" s="1">
        <f t="shared" si="291"/>
        <v>0</v>
      </c>
      <c r="V300" s="1">
        <f t="shared" si="292"/>
        <v>0</v>
      </c>
      <c r="W300" s="1">
        <f t="shared" si="293"/>
        <v>0</v>
      </c>
      <c r="X300" s="1">
        <f t="shared" si="294"/>
        <v>0</v>
      </c>
      <c r="Y300" s="1">
        <f t="shared" si="295"/>
        <v>0</v>
      </c>
      <c r="Z300" s="1">
        <f t="shared" si="296"/>
        <v>0</v>
      </c>
      <c r="AA300" s="1">
        <f t="shared" si="297"/>
        <v>0</v>
      </c>
      <c r="AB300" s="1">
        <f t="shared" si="298"/>
        <v>0</v>
      </c>
      <c r="AC300" s="1">
        <f t="shared" si="299"/>
        <v>0</v>
      </c>
      <c r="AD300" s="1">
        <f t="shared" si="300"/>
        <v>0</v>
      </c>
      <c r="AE300" s="1">
        <f t="shared" si="301"/>
        <v>0</v>
      </c>
      <c r="AF300" s="1">
        <f t="shared" si="302"/>
        <v>0</v>
      </c>
      <c r="AG300" s="1">
        <f t="shared" si="303"/>
        <v>0</v>
      </c>
      <c r="AH300" s="1">
        <f t="shared" si="304"/>
        <v>0</v>
      </c>
      <c r="AI300" s="1">
        <f t="shared" si="305"/>
        <v>0</v>
      </c>
      <c r="AJ300" s="1">
        <f t="shared" si="306"/>
        <v>0</v>
      </c>
      <c r="AK300" s="1">
        <f t="shared" si="307"/>
        <v>0</v>
      </c>
      <c r="AL300" s="1">
        <f t="shared" si="308"/>
        <v>0</v>
      </c>
      <c r="AM300" s="1">
        <f t="shared" si="309"/>
        <v>0</v>
      </c>
      <c r="AN300" s="1">
        <f t="shared" si="310"/>
        <v>0</v>
      </c>
      <c r="AO300" s="1">
        <f t="shared" si="311"/>
        <v>0</v>
      </c>
      <c r="AP300" s="1">
        <f t="shared" si="312"/>
        <v>0</v>
      </c>
    </row>
    <row r="301" spans="1:45" ht="23.1" customHeight="1">
      <c r="A301" s="3" t="s">
        <v>66</v>
      </c>
      <c r="B301" s="3" t="s">
        <v>176</v>
      </c>
      <c r="C301" s="4" t="s">
        <v>10</v>
      </c>
      <c r="D301" s="5">
        <v>6</v>
      </c>
      <c r="E301" s="5"/>
      <c r="F301" s="5">
        <f t="shared" si="283"/>
        <v>0</v>
      </c>
      <c r="G301" s="5"/>
      <c r="H301" s="5">
        <f t="shared" si="284"/>
        <v>0</v>
      </c>
      <c r="I301" s="5"/>
      <c r="J301" s="5">
        <f t="shared" si="285"/>
        <v>0</v>
      </c>
      <c r="K301" s="5">
        <f t="shared" si="286"/>
        <v>0</v>
      </c>
      <c r="L301" s="5">
        <f t="shared" si="287"/>
        <v>0</v>
      </c>
      <c r="M301" s="4"/>
      <c r="O301" s="1" t="str">
        <f>""</f>
        <v/>
      </c>
      <c r="P301" s="6" t="s">
        <v>50</v>
      </c>
      <c r="Q301" s="1">
        <v>1</v>
      </c>
      <c r="R301" s="1">
        <f t="shared" si="288"/>
        <v>0</v>
      </c>
      <c r="S301" s="1">
        <f t="shared" si="289"/>
        <v>0</v>
      </c>
      <c r="T301" s="1">
        <f t="shared" si="290"/>
        <v>0</v>
      </c>
      <c r="U301" s="1">
        <f t="shared" si="291"/>
        <v>0</v>
      </c>
      <c r="V301" s="1">
        <f t="shared" si="292"/>
        <v>0</v>
      </c>
      <c r="W301" s="1">
        <f t="shared" si="293"/>
        <v>0</v>
      </c>
      <c r="X301" s="1">
        <f t="shared" si="294"/>
        <v>0</v>
      </c>
      <c r="Y301" s="1">
        <f t="shared" si="295"/>
        <v>0</v>
      </c>
      <c r="Z301" s="1">
        <f t="shared" si="296"/>
        <v>0</v>
      </c>
      <c r="AA301" s="1">
        <f t="shared" si="297"/>
        <v>0</v>
      </c>
      <c r="AB301" s="1">
        <f t="shared" si="298"/>
        <v>0</v>
      </c>
      <c r="AC301" s="1">
        <f t="shared" si="299"/>
        <v>0</v>
      </c>
      <c r="AD301" s="1">
        <f t="shared" si="300"/>
        <v>0</v>
      </c>
      <c r="AE301" s="1">
        <f t="shared" si="301"/>
        <v>0</v>
      </c>
      <c r="AF301" s="1">
        <f t="shared" si="302"/>
        <v>0</v>
      </c>
      <c r="AG301" s="1">
        <f t="shared" si="303"/>
        <v>0</v>
      </c>
      <c r="AH301" s="1">
        <f t="shared" si="304"/>
        <v>0</v>
      </c>
      <c r="AI301" s="1">
        <f t="shared" si="305"/>
        <v>0</v>
      </c>
      <c r="AJ301" s="1">
        <f t="shared" si="306"/>
        <v>0</v>
      </c>
      <c r="AK301" s="1">
        <f t="shared" si="307"/>
        <v>0</v>
      </c>
      <c r="AL301" s="1">
        <f t="shared" si="308"/>
        <v>0</v>
      </c>
      <c r="AM301" s="1">
        <f t="shared" si="309"/>
        <v>0</v>
      </c>
      <c r="AN301" s="1">
        <f t="shared" si="310"/>
        <v>0</v>
      </c>
      <c r="AO301" s="1">
        <f t="shared" si="311"/>
        <v>0</v>
      </c>
      <c r="AP301" s="1">
        <f t="shared" si="312"/>
        <v>0</v>
      </c>
    </row>
    <row r="302" spans="1:45" ht="23.1" customHeight="1">
      <c r="A302" s="3" t="s">
        <v>177</v>
      </c>
      <c r="B302" s="3" t="s">
        <v>178</v>
      </c>
      <c r="C302" s="4" t="s">
        <v>10</v>
      </c>
      <c r="D302" s="5">
        <v>21</v>
      </c>
      <c r="E302" s="5"/>
      <c r="F302" s="5">
        <f t="shared" si="283"/>
        <v>0</v>
      </c>
      <c r="G302" s="5"/>
      <c r="H302" s="5">
        <f t="shared" si="284"/>
        <v>0</v>
      </c>
      <c r="I302" s="5"/>
      <c r="J302" s="5">
        <f t="shared" si="285"/>
        <v>0</v>
      </c>
      <c r="K302" s="5">
        <f t="shared" si="286"/>
        <v>0</v>
      </c>
      <c r="L302" s="5">
        <f t="shared" si="287"/>
        <v>0</v>
      </c>
      <c r="M302" s="4"/>
      <c r="O302" s="1" t="str">
        <f>""</f>
        <v/>
      </c>
      <c r="P302" s="6" t="s">
        <v>50</v>
      </c>
      <c r="Q302" s="1">
        <v>1</v>
      </c>
      <c r="R302" s="1">
        <f t="shared" si="288"/>
        <v>0</v>
      </c>
      <c r="S302" s="1">
        <f t="shared" si="289"/>
        <v>0</v>
      </c>
      <c r="T302" s="1">
        <f t="shared" si="290"/>
        <v>0</v>
      </c>
      <c r="U302" s="1">
        <f t="shared" si="291"/>
        <v>0</v>
      </c>
      <c r="V302" s="1">
        <f t="shared" si="292"/>
        <v>0</v>
      </c>
      <c r="W302" s="1">
        <f t="shared" si="293"/>
        <v>0</v>
      </c>
      <c r="X302" s="1">
        <f t="shared" si="294"/>
        <v>0</v>
      </c>
      <c r="Y302" s="1">
        <f t="shared" si="295"/>
        <v>0</v>
      </c>
      <c r="Z302" s="1">
        <f t="shared" si="296"/>
        <v>0</v>
      </c>
      <c r="AA302" s="1">
        <f t="shared" si="297"/>
        <v>0</v>
      </c>
      <c r="AB302" s="1">
        <f t="shared" si="298"/>
        <v>0</v>
      </c>
      <c r="AC302" s="1">
        <f t="shared" si="299"/>
        <v>0</v>
      </c>
      <c r="AD302" s="1">
        <f t="shared" si="300"/>
        <v>0</v>
      </c>
      <c r="AE302" s="1">
        <f t="shared" si="301"/>
        <v>0</v>
      </c>
      <c r="AF302" s="1">
        <f t="shared" si="302"/>
        <v>0</v>
      </c>
      <c r="AG302" s="1">
        <f t="shared" si="303"/>
        <v>0</v>
      </c>
      <c r="AH302" s="1">
        <f t="shared" si="304"/>
        <v>0</v>
      </c>
      <c r="AI302" s="1">
        <f t="shared" si="305"/>
        <v>0</v>
      </c>
      <c r="AJ302" s="1">
        <f t="shared" si="306"/>
        <v>0</v>
      </c>
      <c r="AK302" s="1">
        <f t="shared" si="307"/>
        <v>0</v>
      </c>
      <c r="AL302" s="1">
        <f t="shared" si="308"/>
        <v>0</v>
      </c>
      <c r="AM302" s="1">
        <f t="shared" si="309"/>
        <v>0</v>
      </c>
      <c r="AN302" s="1">
        <f t="shared" si="310"/>
        <v>0</v>
      </c>
      <c r="AO302" s="1">
        <f t="shared" si="311"/>
        <v>0</v>
      </c>
      <c r="AP302" s="1">
        <f t="shared" si="312"/>
        <v>0</v>
      </c>
    </row>
    <row r="303" spans="1:45" ht="23.1" customHeight="1">
      <c r="A303" s="3" t="s">
        <v>152</v>
      </c>
      <c r="B303" s="3" t="s">
        <v>153</v>
      </c>
      <c r="C303" s="4" t="s">
        <v>10</v>
      </c>
      <c r="D303" s="5">
        <v>21</v>
      </c>
      <c r="E303" s="5"/>
      <c r="F303" s="5">
        <f t="shared" si="283"/>
        <v>0</v>
      </c>
      <c r="G303" s="5"/>
      <c r="H303" s="5">
        <f t="shared" si="284"/>
        <v>0</v>
      </c>
      <c r="I303" s="5"/>
      <c r="J303" s="5">
        <f t="shared" si="285"/>
        <v>0</v>
      </c>
      <c r="K303" s="5">
        <f t="shared" si="286"/>
        <v>0</v>
      </c>
      <c r="L303" s="5">
        <f t="shared" si="287"/>
        <v>0</v>
      </c>
      <c r="M303" s="4"/>
      <c r="O303" s="1" t="str">
        <f>""</f>
        <v/>
      </c>
      <c r="P303" s="6" t="s">
        <v>50</v>
      </c>
      <c r="Q303" s="1">
        <v>1</v>
      </c>
      <c r="R303" s="1">
        <f t="shared" si="288"/>
        <v>0</v>
      </c>
      <c r="S303" s="1">
        <f t="shared" si="289"/>
        <v>0</v>
      </c>
      <c r="T303" s="1">
        <f t="shared" si="290"/>
        <v>0</v>
      </c>
      <c r="U303" s="1">
        <f t="shared" si="291"/>
        <v>0</v>
      </c>
      <c r="V303" s="1">
        <f t="shared" si="292"/>
        <v>0</v>
      </c>
      <c r="W303" s="1">
        <f t="shared" si="293"/>
        <v>0</v>
      </c>
      <c r="X303" s="1">
        <f t="shared" si="294"/>
        <v>0</v>
      </c>
      <c r="Y303" s="1">
        <f t="shared" si="295"/>
        <v>0</v>
      </c>
      <c r="Z303" s="1">
        <f t="shared" si="296"/>
        <v>0</v>
      </c>
      <c r="AA303" s="1">
        <f t="shared" si="297"/>
        <v>0</v>
      </c>
      <c r="AB303" s="1">
        <f t="shared" si="298"/>
        <v>0</v>
      </c>
      <c r="AC303" s="1">
        <f t="shared" si="299"/>
        <v>0</v>
      </c>
      <c r="AD303" s="1">
        <f t="shared" si="300"/>
        <v>0</v>
      </c>
      <c r="AE303" s="1">
        <f t="shared" si="301"/>
        <v>0</v>
      </c>
      <c r="AF303" s="1">
        <f t="shared" si="302"/>
        <v>0</v>
      </c>
      <c r="AG303" s="1">
        <f t="shared" si="303"/>
        <v>0</v>
      </c>
      <c r="AH303" s="1">
        <f t="shared" si="304"/>
        <v>0</v>
      </c>
      <c r="AI303" s="1">
        <f t="shared" si="305"/>
        <v>0</v>
      </c>
      <c r="AJ303" s="1">
        <f t="shared" si="306"/>
        <v>0</v>
      </c>
      <c r="AK303" s="1">
        <f t="shared" si="307"/>
        <v>0</v>
      </c>
      <c r="AL303" s="1">
        <f t="shared" si="308"/>
        <v>0</v>
      </c>
      <c r="AM303" s="1">
        <f t="shared" si="309"/>
        <v>0</v>
      </c>
      <c r="AN303" s="1">
        <f t="shared" si="310"/>
        <v>0</v>
      </c>
      <c r="AO303" s="1">
        <f t="shared" si="311"/>
        <v>0</v>
      </c>
      <c r="AP303" s="1">
        <f t="shared" si="312"/>
        <v>0</v>
      </c>
    </row>
    <row r="304" spans="1:45" ht="23.1" customHeight="1">
      <c r="A304" s="3" t="s">
        <v>172</v>
      </c>
      <c r="B304" s="3" t="s">
        <v>173</v>
      </c>
      <c r="C304" s="4" t="s">
        <v>10</v>
      </c>
      <c r="D304" s="5">
        <v>21</v>
      </c>
      <c r="E304" s="5"/>
      <c r="F304" s="5">
        <f t="shared" si="283"/>
        <v>0</v>
      </c>
      <c r="G304" s="5"/>
      <c r="H304" s="5">
        <f t="shared" si="284"/>
        <v>0</v>
      </c>
      <c r="I304" s="5"/>
      <c r="J304" s="5">
        <f t="shared" si="285"/>
        <v>0</v>
      </c>
      <c r="K304" s="5">
        <f t="shared" si="286"/>
        <v>0</v>
      </c>
      <c r="L304" s="5">
        <f t="shared" si="287"/>
        <v>0</v>
      </c>
      <c r="M304" s="4"/>
      <c r="O304" s="1" t="str">
        <f>""</f>
        <v/>
      </c>
      <c r="P304" s="6" t="s">
        <v>50</v>
      </c>
      <c r="Q304" s="1">
        <v>1</v>
      </c>
      <c r="R304" s="1">
        <f t="shared" si="288"/>
        <v>0</v>
      </c>
      <c r="S304" s="1">
        <f t="shared" si="289"/>
        <v>0</v>
      </c>
      <c r="T304" s="1">
        <f t="shared" si="290"/>
        <v>0</v>
      </c>
      <c r="U304" s="1">
        <f t="shared" si="291"/>
        <v>0</v>
      </c>
      <c r="V304" s="1">
        <f t="shared" si="292"/>
        <v>0</v>
      </c>
      <c r="W304" s="1">
        <f t="shared" si="293"/>
        <v>0</v>
      </c>
      <c r="X304" s="1">
        <f t="shared" si="294"/>
        <v>0</v>
      </c>
      <c r="Y304" s="1">
        <f t="shared" si="295"/>
        <v>0</v>
      </c>
      <c r="Z304" s="1">
        <f t="shared" si="296"/>
        <v>0</v>
      </c>
      <c r="AA304" s="1">
        <f t="shared" si="297"/>
        <v>0</v>
      </c>
      <c r="AB304" s="1">
        <f t="shared" si="298"/>
        <v>0</v>
      </c>
      <c r="AC304" s="1">
        <f t="shared" si="299"/>
        <v>0</v>
      </c>
      <c r="AD304" s="1">
        <f t="shared" si="300"/>
        <v>0</v>
      </c>
      <c r="AE304" s="1">
        <f t="shared" si="301"/>
        <v>0</v>
      </c>
      <c r="AF304" s="1">
        <f t="shared" si="302"/>
        <v>0</v>
      </c>
      <c r="AG304" s="1">
        <f t="shared" si="303"/>
        <v>0</v>
      </c>
      <c r="AH304" s="1">
        <f t="shared" si="304"/>
        <v>0</v>
      </c>
      <c r="AI304" s="1">
        <f t="shared" si="305"/>
        <v>0</v>
      </c>
      <c r="AJ304" s="1">
        <f t="shared" si="306"/>
        <v>0</v>
      </c>
      <c r="AK304" s="1">
        <f t="shared" si="307"/>
        <v>0</v>
      </c>
      <c r="AL304" s="1">
        <f t="shared" si="308"/>
        <v>0</v>
      </c>
      <c r="AM304" s="1">
        <f t="shared" si="309"/>
        <v>0</v>
      </c>
      <c r="AN304" s="1">
        <f t="shared" si="310"/>
        <v>0</v>
      </c>
      <c r="AO304" s="1">
        <f t="shared" si="311"/>
        <v>0</v>
      </c>
      <c r="AP304" s="1">
        <f t="shared" si="312"/>
        <v>0</v>
      </c>
    </row>
    <row r="305" spans="1:45" ht="23.1" customHeight="1">
      <c r="A305" s="3" t="s">
        <v>154</v>
      </c>
      <c r="B305" s="3" t="s">
        <v>155</v>
      </c>
      <c r="C305" s="4" t="s">
        <v>15</v>
      </c>
      <c r="D305" s="5">
        <v>7</v>
      </c>
      <c r="E305" s="5"/>
      <c r="F305" s="5">
        <f t="shared" si="283"/>
        <v>0</v>
      </c>
      <c r="G305" s="5"/>
      <c r="H305" s="5">
        <f t="shared" si="284"/>
        <v>0</v>
      </c>
      <c r="I305" s="5"/>
      <c r="J305" s="5">
        <f t="shared" si="285"/>
        <v>0</v>
      </c>
      <c r="K305" s="5">
        <f t="shared" si="286"/>
        <v>0</v>
      </c>
      <c r="L305" s="5">
        <f t="shared" si="287"/>
        <v>0</v>
      </c>
      <c r="M305" s="4"/>
      <c r="O305" s="1" t="str">
        <f>""</f>
        <v/>
      </c>
      <c r="P305" s="6" t="s">
        <v>50</v>
      </c>
      <c r="Q305" s="1">
        <v>1</v>
      </c>
      <c r="R305" s="1">
        <f t="shared" si="288"/>
        <v>0</v>
      </c>
      <c r="S305" s="1">
        <f t="shared" si="289"/>
        <v>0</v>
      </c>
      <c r="T305" s="1">
        <f t="shared" si="290"/>
        <v>0</v>
      </c>
      <c r="U305" s="1">
        <f t="shared" si="291"/>
        <v>0</v>
      </c>
      <c r="V305" s="1">
        <f t="shared" si="292"/>
        <v>0</v>
      </c>
      <c r="W305" s="1">
        <f t="shared" si="293"/>
        <v>0</v>
      </c>
      <c r="X305" s="1">
        <f t="shared" si="294"/>
        <v>0</v>
      </c>
      <c r="Y305" s="1">
        <f t="shared" si="295"/>
        <v>0</v>
      </c>
      <c r="Z305" s="1">
        <f t="shared" si="296"/>
        <v>0</v>
      </c>
      <c r="AA305" s="1">
        <f t="shared" si="297"/>
        <v>0</v>
      </c>
      <c r="AB305" s="1">
        <f t="shared" si="298"/>
        <v>0</v>
      </c>
      <c r="AC305" s="1">
        <f t="shared" si="299"/>
        <v>0</v>
      </c>
      <c r="AD305" s="1">
        <f t="shared" si="300"/>
        <v>0</v>
      </c>
      <c r="AE305" s="1">
        <f t="shared" si="301"/>
        <v>0</v>
      </c>
      <c r="AF305" s="1">
        <f t="shared" si="302"/>
        <v>0</v>
      </c>
      <c r="AG305" s="1">
        <f t="shared" si="303"/>
        <v>0</v>
      </c>
      <c r="AH305" s="1">
        <f t="shared" si="304"/>
        <v>0</v>
      </c>
      <c r="AI305" s="1">
        <f t="shared" si="305"/>
        <v>0</v>
      </c>
      <c r="AJ305" s="1">
        <f t="shared" si="306"/>
        <v>0</v>
      </c>
      <c r="AK305" s="1">
        <f t="shared" si="307"/>
        <v>0</v>
      </c>
      <c r="AL305" s="1">
        <f t="shared" si="308"/>
        <v>0</v>
      </c>
      <c r="AM305" s="1">
        <f t="shared" si="309"/>
        <v>0</v>
      </c>
      <c r="AN305" s="1">
        <f t="shared" si="310"/>
        <v>0</v>
      </c>
      <c r="AO305" s="1">
        <f t="shared" si="311"/>
        <v>0</v>
      </c>
      <c r="AP305" s="1">
        <f t="shared" si="312"/>
        <v>0</v>
      </c>
    </row>
    <row r="306" spans="1:45" ht="23.1" customHeight="1">
      <c r="A306" s="3" t="s">
        <v>179</v>
      </c>
      <c r="B306" s="3" t="s">
        <v>180</v>
      </c>
      <c r="C306" s="4" t="s">
        <v>15</v>
      </c>
      <c r="D306" s="5">
        <v>18</v>
      </c>
      <c r="E306" s="5"/>
      <c r="F306" s="5">
        <f t="shared" si="283"/>
        <v>0</v>
      </c>
      <c r="G306" s="5"/>
      <c r="H306" s="5">
        <f t="shared" si="284"/>
        <v>0</v>
      </c>
      <c r="I306" s="5"/>
      <c r="J306" s="5">
        <f t="shared" si="285"/>
        <v>0</v>
      </c>
      <c r="K306" s="5">
        <f t="shared" si="286"/>
        <v>0</v>
      </c>
      <c r="L306" s="5">
        <f t="shared" si="287"/>
        <v>0</v>
      </c>
      <c r="M306" s="4"/>
      <c r="O306" s="1" t="str">
        <f>""</f>
        <v/>
      </c>
      <c r="P306" s="6" t="s">
        <v>50</v>
      </c>
      <c r="Q306" s="1">
        <v>1</v>
      </c>
      <c r="R306" s="1">
        <f t="shared" si="288"/>
        <v>0</v>
      </c>
      <c r="S306" s="1">
        <f t="shared" si="289"/>
        <v>0</v>
      </c>
      <c r="T306" s="1">
        <f t="shared" si="290"/>
        <v>0</v>
      </c>
      <c r="U306" s="1">
        <f t="shared" si="291"/>
        <v>0</v>
      </c>
      <c r="V306" s="1">
        <f t="shared" si="292"/>
        <v>0</v>
      </c>
      <c r="W306" s="1">
        <f t="shared" si="293"/>
        <v>0</v>
      </c>
      <c r="X306" s="1">
        <f t="shared" si="294"/>
        <v>0</v>
      </c>
      <c r="Y306" s="1">
        <f t="shared" si="295"/>
        <v>0</v>
      </c>
      <c r="Z306" s="1">
        <f t="shared" si="296"/>
        <v>0</v>
      </c>
      <c r="AA306" s="1">
        <f t="shared" si="297"/>
        <v>0</v>
      </c>
      <c r="AB306" s="1">
        <f t="shared" si="298"/>
        <v>0</v>
      </c>
      <c r="AC306" s="1">
        <f t="shared" si="299"/>
        <v>0</v>
      </c>
      <c r="AD306" s="1">
        <f t="shared" si="300"/>
        <v>0</v>
      </c>
      <c r="AE306" s="1">
        <f t="shared" si="301"/>
        <v>0</v>
      </c>
      <c r="AF306" s="1">
        <f t="shared" si="302"/>
        <v>0</v>
      </c>
      <c r="AG306" s="1">
        <f t="shared" si="303"/>
        <v>0</v>
      </c>
      <c r="AH306" s="1">
        <f t="shared" si="304"/>
        <v>0</v>
      </c>
      <c r="AI306" s="1">
        <f t="shared" si="305"/>
        <v>0</v>
      </c>
      <c r="AJ306" s="1">
        <f t="shared" si="306"/>
        <v>0</v>
      </c>
      <c r="AK306" s="1">
        <f t="shared" si="307"/>
        <v>0</v>
      </c>
      <c r="AL306" s="1">
        <f t="shared" si="308"/>
        <v>0</v>
      </c>
      <c r="AM306" s="1">
        <f t="shared" si="309"/>
        <v>0</v>
      </c>
      <c r="AN306" s="1">
        <f t="shared" si="310"/>
        <v>0</v>
      </c>
      <c r="AO306" s="1">
        <f t="shared" si="311"/>
        <v>0</v>
      </c>
      <c r="AP306" s="1">
        <f t="shared" si="312"/>
        <v>0</v>
      </c>
    </row>
    <row r="307" spans="1:45" ht="23.1" customHeight="1">
      <c r="A307" s="3" t="s">
        <v>121</v>
      </c>
      <c r="B307" s="3" t="s">
        <v>158</v>
      </c>
      <c r="C307" s="4" t="s">
        <v>15</v>
      </c>
      <c r="D307" s="5">
        <v>14</v>
      </c>
      <c r="E307" s="5"/>
      <c r="F307" s="5">
        <f t="shared" si="283"/>
        <v>0</v>
      </c>
      <c r="G307" s="5"/>
      <c r="H307" s="5">
        <f t="shared" si="284"/>
        <v>0</v>
      </c>
      <c r="I307" s="5"/>
      <c r="J307" s="5">
        <f t="shared" si="285"/>
        <v>0</v>
      </c>
      <c r="K307" s="5">
        <f t="shared" si="286"/>
        <v>0</v>
      </c>
      <c r="L307" s="5">
        <f t="shared" si="287"/>
        <v>0</v>
      </c>
      <c r="M307" s="4"/>
      <c r="O307" s="1" t="str">
        <f>""</f>
        <v/>
      </c>
      <c r="P307" s="6" t="s">
        <v>50</v>
      </c>
      <c r="Q307" s="1">
        <v>1</v>
      </c>
      <c r="R307" s="1">
        <f t="shared" si="288"/>
        <v>0</v>
      </c>
      <c r="S307" s="1">
        <f t="shared" si="289"/>
        <v>0</v>
      </c>
      <c r="T307" s="1">
        <f t="shared" si="290"/>
        <v>0</v>
      </c>
      <c r="U307" s="1">
        <f t="shared" si="291"/>
        <v>0</v>
      </c>
      <c r="V307" s="1">
        <f t="shared" si="292"/>
        <v>0</v>
      </c>
      <c r="W307" s="1">
        <f t="shared" si="293"/>
        <v>0</v>
      </c>
      <c r="X307" s="1">
        <f t="shared" si="294"/>
        <v>0</v>
      </c>
      <c r="Y307" s="1">
        <f t="shared" si="295"/>
        <v>0</v>
      </c>
      <c r="Z307" s="1">
        <f t="shared" si="296"/>
        <v>0</v>
      </c>
      <c r="AA307" s="1">
        <f t="shared" si="297"/>
        <v>0</v>
      </c>
      <c r="AB307" s="1">
        <f t="shared" si="298"/>
        <v>0</v>
      </c>
      <c r="AC307" s="1">
        <f t="shared" si="299"/>
        <v>0</v>
      </c>
      <c r="AD307" s="1">
        <f t="shared" si="300"/>
        <v>0</v>
      </c>
      <c r="AE307" s="1">
        <f t="shared" si="301"/>
        <v>0</v>
      </c>
      <c r="AF307" s="1">
        <f t="shared" si="302"/>
        <v>0</v>
      </c>
      <c r="AG307" s="1">
        <f t="shared" si="303"/>
        <v>0</v>
      </c>
      <c r="AH307" s="1">
        <f t="shared" si="304"/>
        <v>0</v>
      </c>
      <c r="AI307" s="1">
        <f t="shared" si="305"/>
        <v>0</v>
      </c>
      <c r="AJ307" s="1">
        <f t="shared" si="306"/>
        <v>0</v>
      </c>
      <c r="AK307" s="1">
        <f t="shared" si="307"/>
        <v>0</v>
      </c>
      <c r="AL307" s="1">
        <f t="shared" si="308"/>
        <v>0</v>
      </c>
      <c r="AM307" s="1">
        <f t="shared" si="309"/>
        <v>0</v>
      </c>
      <c r="AN307" s="1">
        <f t="shared" si="310"/>
        <v>0</v>
      </c>
      <c r="AO307" s="1">
        <f t="shared" si="311"/>
        <v>0</v>
      </c>
      <c r="AP307" s="1">
        <f t="shared" si="312"/>
        <v>0</v>
      </c>
    </row>
    <row r="308" spans="1:45" ht="23.1" customHeight="1">
      <c r="A308" s="7"/>
      <c r="B308" s="7"/>
      <c r="C308" s="8"/>
      <c r="D308" s="5"/>
      <c r="E308" s="5"/>
      <c r="F308" s="5"/>
      <c r="G308" s="5"/>
      <c r="H308" s="5"/>
      <c r="I308" s="5"/>
      <c r="J308" s="5"/>
      <c r="K308" s="5"/>
      <c r="L308" s="5"/>
      <c r="M308" s="8"/>
    </row>
    <row r="309" spans="1:45" ht="23.1" customHeight="1">
      <c r="A309" s="7"/>
      <c r="B309" s="7"/>
      <c r="C309" s="8"/>
      <c r="D309" s="5"/>
      <c r="E309" s="5"/>
      <c r="F309" s="5"/>
      <c r="G309" s="5"/>
      <c r="H309" s="5"/>
      <c r="I309" s="5"/>
      <c r="J309" s="5"/>
      <c r="K309" s="5"/>
      <c r="L309" s="5"/>
      <c r="M309" s="8"/>
    </row>
    <row r="310" spans="1:45" ht="23.1" customHeight="1">
      <c r="A310" s="9" t="s">
        <v>51</v>
      </c>
      <c r="B310" s="10"/>
      <c r="C310" s="11"/>
      <c r="D310" s="12"/>
      <c r="E310" s="12"/>
      <c r="F310" s="12">
        <f>ROUNDDOWN(SUMIF(Q294:Q309, "1", F294:F309), 0)</f>
        <v>0</v>
      </c>
      <c r="G310" s="12"/>
      <c r="H310" s="12">
        <f>ROUNDDOWN(SUMIF(Q294:Q309, "1", H294:H309), 0)</f>
        <v>0</v>
      </c>
      <c r="I310" s="12"/>
      <c r="J310" s="12">
        <f>ROUNDDOWN(SUMIF(Q294:Q309, "1", J294:J309), 0)</f>
        <v>0</v>
      </c>
      <c r="K310" s="12"/>
      <c r="L310" s="12">
        <f>F310+H310+J310</f>
        <v>0</v>
      </c>
      <c r="M310" s="11"/>
      <c r="R310" s="1">
        <f t="shared" ref="R310:AS310" si="313">ROUNDDOWN(SUM(R294:R307), 0)</f>
        <v>0</v>
      </c>
      <c r="S310" s="1">
        <f t="shared" si="313"/>
        <v>0</v>
      </c>
      <c r="T310" s="1">
        <f t="shared" si="313"/>
        <v>0</v>
      </c>
      <c r="U310" s="1">
        <f t="shared" si="313"/>
        <v>0</v>
      </c>
      <c r="V310" s="1">
        <f t="shared" si="313"/>
        <v>0</v>
      </c>
      <c r="W310" s="1">
        <f t="shared" si="313"/>
        <v>0</v>
      </c>
      <c r="X310" s="1">
        <f t="shared" si="313"/>
        <v>0</v>
      </c>
      <c r="Y310" s="1">
        <f t="shared" si="313"/>
        <v>0</v>
      </c>
      <c r="Z310" s="1">
        <f t="shared" si="313"/>
        <v>0</v>
      </c>
      <c r="AA310" s="1">
        <f t="shared" si="313"/>
        <v>0</v>
      </c>
      <c r="AB310" s="1">
        <f t="shared" si="313"/>
        <v>0</v>
      </c>
      <c r="AC310" s="1">
        <f t="shared" si="313"/>
        <v>0</v>
      </c>
      <c r="AD310" s="1">
        <f t="shared" si="313"/>
        <v>0</v>
      </c>
      <c r="AE310" s="1">
        <f t="shared" si="313"/>
        <v>0</v>
      </c>
      <c r="AF310" s="1">
        <f t="shared" si="313"/>
        <v>0</v>
      </c>
      <c r="AG310" s="1">
        <f t="shared" si="313"/>
        <v>0</v>
      </c>
      <c r="AH310" s="1">
        <f t="shared" si="313"/>
        <v>0</v>
      </c>
      <c r="AI310" s="1">
        <f t="shared" si="313"/>
        <v>0</v>
      </c>
      <c r="AJ310" s="1">
        <f t="shared" si="313"/>
        <v>0</v>
      </c>
      <c r="AK310" s="1">
        <f t="shared" si="313"/>
        <v>0</v>
      </c>
      <c r="AL310" s="1">
        <f t="shared" si="313"/>
        <v>0</v>
      </c>
      <c r="AM310" s="1">
        <f t="shared" si="313"/>
        <v>0</v>
      </c>
      <c r="AN310" s="1">
        <f t="shared" si="313"/>
        <v>0</v>
      </c>
      <c r="AO310" s="1">
        <f t="shared" si="313"/>
        <v>0</v>
      </c>
      <c r="AP310" s="1">
        <f t="shared" si="313"/>
        <v>0</v>
      </c>
      <c r="AQ310" s="1">
        <f t="shared" si="313"/>
        <v>0</v>
      </c>
      <c r="AR310" s="1">
        <f t="shared" si="313"/>
        <v>0</v>
      </c>
      <c r="AS310" s="1">
        <f t="shared" si="313"/>
        <v>0</v>
      </c>
    </row>
    <row r="311" spans="1:45" ht="23.1" customHeight="1">
      <c r="A311" s="68" t="s">
        <v>265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</row>
    <row r="312" spans="1:45" ht="23.1" customHeight="1">
      <c r="A312" s="3" t="s">
        <v>54</v>
      </c>
      <c r="B312" s="3" t="s">
        <v>159</v>
      </c>
      <c r="C312" s="4" t="s">
        <v>7</v>
      </c>
      <c r="D312" s="5">
        <v>13</v>
      </c>
      <c r="E312" s="5"/>
      <c r="F312" s="5">
        <f t="shared" ref="F312:F319" si="314">ROUNDDOWN(D312*E312, 0)</f>
        <v>0</v>
      </c>
      <c r="G312" s="5"/>
      <c r="H312" s="5">
        <f t="shared" ref="H312:H319" si="315">ROUNDDOWN(D312*G312, 0)</f>
        <v>0</v>
      </c>
      <c r="I312" s="5"/>
      <c r="J312" s="5">
        <f t="shared" ref="J312:J319" si="316">ROUNDDOWN(D312*I312, 0)</f>
        <v>0</v>
      </c>
      <c r="K312" s="5">
        <f t="shared" ref="K312:L319" si="317">E312+G312+I312</f>
        <v>0</v>
      </c>
      <c r="L312" s="5">
        <f t="shared" si="317"/>
        <v>0</v>
      </c>
      <c r="M312" s="4"/>
      <c r="O312" s="1" t="str">
        <f>""</f>
        <v/>
      </c>
      <c r="P312" s="6" t="s">
        <v>50</v>
      </c>
      <c r="Q312" s="1">
        <v>1</v>
      </c>
      <c r="R312" s="1">
        <f t="shared" ref="R312:R319" si="318">IF(P312="기계경비", J312, 0)</f>
        <v>0</v>
      </c>
      <c r="S312" s="1">
        <f t="shared" ref="S312:S319" si="319">IF(P312="운반비", J312, 0)</f>
        <v>0</v>
      </c>
      <c r="T312" s="1">
        <f t="shared" ref="T312:T319" si="320">IF(P312="작업부산물", F312, 0)</f>
        <v>0</v>
      </c>
      <c r="U312" s="1">
        <f t="shared" ref="U312:U319" si="321">IF(P312="관급", F312, 0)</f>
        <v>0</v>
      </c>
      <c r="V312" s="1">
        <f t="shared" ref="V312:V319" si="322">IF(P312="외주비", J312, 0)</f>
        <v>0</v>
      </c>
      <c r="W312" s="1">
        <f t="shared" ref="W312:W319" si="323">IF(P312="장비비", J312, 0)</f>
        <v>0</v>
      </c>
      <c r="X312" s="1">
        <f t="shared" ref="X312:X319" si="324">IF(P312="폐기물처리비", J312, 0)</f>
        <v>0</v>
      </c>
      <c r="Y312" s="1">
        <f t="shared" ref="Y312:Y319" si="325">IF(P312="가설비", J312, 0)</f>
        <v>0</v>
      </c>
      <c r="Z312" s="1">
        <f t="shared" ref="Z312:Z319" si="326">IF(P312="잡비제외분", F312, 0)</f>
        <v>0</v>
      </c>
      <c r="AA312" s="1">
        <f t="shared" ref="AA312:AA319" si="327">IF(P312="사급자재대", L312, 0)</f>
        <v>0</v>
      </c>
      <c r="AB312" s="1">
        <f t="shared" ref="AB312:AB319" si="328">IF(P312="관급자재대", L312, 0)</f>
        <v>0</v>
      </c>
      <c r="AC312" s="1">
        <f t="shared" ref="AC312:AC319" si="329">IF(P312="관급자관급자재대", L312, 0)</f>
        <v>0</v>
      </c>
      <c r="AD312" s="1">
        <f t="shared" ref="AD312:AD319" si="330">IF(P312="고철처리비", L312, 0)</f>
        <v>0</v>
      </c>
      <c r="AE312" s="1">
        <f t="shared" ref="AE312:AE319" si="331">IF(P312="안전관리비", L312, 0)</f>
        <v>0</v>
      </c>
      <c r="AF312" s="1">
        <f t="shared" ref="AF312:AF319" si="332">IF(P312="미확정설계공종", L312, 0)</f>
        <v>0</v>
      </c>
      <c r="AG312" s="1">
        <f t="shared" ref="AG312:AG319" si="333">IF(P312="품질시험비", L312, 0)</f>
        <v>0</v>
      </c>
      <c r="AH312" s="1">
        <f t="shared" ref="AH312:AH319" si="334">IF(P312="사용자항목6", L312, 0)</f>
        <v>0</v>
      </c>
      <c r="AI312" s="1">
        <f t="shared" ref="AI312:AI319" si="335">IF(P312="사용자항목7", L312, 0)</f>
        <v>0</v>
      </c>
      <c r="AJ312" s="1">
        <f t="shared" ref="AJ312:AJ319" si="336">IF(P312="사용자항목8", L312, 0)</f>
        <v>0</v>
      </c>
      <c r="AK312" s="1">
        <f t="shared" ref="AK312:AK319" si="337">IF(P312="사용자항목9", L312, 0)</f>
        <v>0</v>
      </c>
      <c r="AL312" s="1">
        <f t="shared" ref="AL312:AL319" si="338">IF(P312="사용자항목10", L312, 0)</f>
        <v>0</v>
      </c>
      <c r="AM312" s="1">
        <f t="shared" ref="AM312:AM319" si="339">IF(P312="사용자항목11", L312, 0)</f>
        <v>0</v>
      </c>
      <c r="AN312" s="1">
        <f t="shared" ref="AN312:AN319" si="340">IF(P312="사용자항목12", L312, 0)</f>
        <v>0</v>
      </c>
      <c r="AO312" s="1">
        <f t="shared" ref="AO312:AO319" si="341">IF(P312="사용자항목13", L312, 0)</f>
        <v>0</v>
      </c>
      <c r="AP312" s="1">
        <f t="shared" ref="AP312:AP319" si="342">IF(P312="사용자항목14", L312, 0)</f>
        <v>0</v>
      </c>
    </row>
    <row r="313" spans="1:45" ht="23.1" customHeight="1">
      <c r="A313" s="3" t="s">
        <v>54</v>
      </c>
      <c r="B313" s="3" t="s">
        <v>127</v>
      </c>
      <c r="C313" s="4" t="s">
        <v>7</v>
      </c>
      <c r="D313" s="5">
        <v>1.8</v>
      </c>
      <c r="E313" s="5"/>
      <c r="F313" s="5">
        <f t="shared" si="314"/>
        <v>0</v>
      </c>
      <c r="G313" s="5"/>
      <c r="H313" s="5">
        <f t="shared" si="315"/>
        <v>0</v>
      </c>
      <c r="I313" s="5"/>
      <c r="J313" s="5">
        <f t="shared" si="316"/>
        <v>0</v>
      </c>
      <c r="K313" s="5">
        <f t="shared" si="317"/>
        <v>0</v>
      </c>
      <c r="L313" s="5">
        <f t="shared" si="317"/>
        <v>0</v>
      </c>
      <c r="M313" s="4"/>
      <c r="O313" s="1" t="str">
        <f>""</f>
        <v/>
      </c>
      <c r="P313" s="6" t="s">
        <v>50</v>
      </c>
      <c r="Q313" s="1">
        <v>1</v>
      </c>
      <c r="R313" s="1">
        <f t="shared" si="318"/>
        <v>0</v>
      </c>
      <c r="S313" s="1">
        <f t="shared" si="319"/>
        <v>0</v>
      </c>
      <c r="T313" s="1">
        <f t="shared" si="320"/>
        <v>0</v>
      </c>
      <c r="U313" s="1">
        <f t="shared" si="321"/>
        <v>0</v>
      </c>
      <c r="V313" s="1">
        <f t="shared" si="322"/>
        <v>0</v>
      </c>
      <c r="W313" s="1">
        <f t="shared" si="323"/>
        <v>0</v>
      </c>
      <c r="X313" s="1">
        <f t="shared" si="324"/>
        <v>0</v>
      </c>
      <c r="Y313" s="1">
        <f t="shared" si="325"/>
        <v>0</v>
      </c>
      <c r="Z313" s="1">
        <f t="shared" si="326"/>
        <v>0</v>
      </c>
      <c r="AA313" s="1">
        <f t="shared" si="327"/>
        <v>0</v>
      </c>
      <c r="AB313" s="1">
        <f t="shared" si="328"/>
        <v>0</v>
      </c>
      <c r="AC313" s="1">
        <f t="shared" si="329"/>
        <v>0</v>
      </c>
      <c r="AD313" s="1">
        <f t="shared" si="330"/>
        <v>0</v>
      </c>
      <c r="AE313" s="1">
        <f t="shared" si="331"/>
        <v>0</v>
      </c>
      <c r="AF313" s="1">
        <f t="shared" si="332"/>
        <v>0</v>
      </c>
      <c r="AG313" s="1">
        <f t="shared" si="333"/>
        <v>0</v>
      </c>
      <c r="AH313" s="1">
        <f t="shared" si="334"/>
        <v>0</v>
      </c>
      <c r="AI313" s="1">
        <f t="shared" si="335"/>
        <v>0</v>
      </c>
      <c r="AJ313" s="1">
        <f t="shared" si="336"/>
        <v>0</v>
      </c>
      <c r="AK313" s="1">
        <f t="shared" si="337"/>
        <v>0</v>
      </c>
      <c r="AL313" s="1">
        <f t="shared" si="338"/>
        <v>0</v>
      </c>
      <c r="AM313" s="1">
        <f t="shared" si="339"/>
        <v>0</v>
      </c>
      <c r="AN313" s="1">
        <f t="shared" si="340"/>
        <v>0</v>
      </c>
      <c r="AO313" s="1">
        <f t="shared" si="341"/>
        <v>0</v>
      </c>
      <c r="AP313" s="1">
        <f t="shared" si="342"/>
        <v>0</v>
      </c>
    </row>
    <row r="314" spans="1:45" ht="23.1" customHeight="1">
      <c r="A314" s="3" t="s">
        <v>54</v>
      </c>
      <c r="B314" s="3" t="s">
        <v>181</v>
      </c>
      <c r="C314" s="4" t="s">
        <v>7</v>
      </c>
      <c r="D314" s="5">
        <v>3</v>
      </c>
      <c r="E314" s="5"/>
      <c r="F314" s="5">
        <f t="shared" si="314"/>
        <v>0</v>
      </c>
      <c r="G314" s="5"/>
      <c r="H314" s="5">
        <f t="shared" si="315"/>
        <v>0</v>
      </c>
      <c r="I314" s="5"/>
      <c r="J314" s="5">
        <f t="shared" si="316"/>
        <v>0</v>
      </c>
      <c r="K314" s="5">
        <f t="shared" si="317"/>
        <v>0</v>
      </c>
      <c r="L314" s="5">
        <f t="shared" si="317"/>
        <v>0</v>
      </c>
      <c r="M314" s="4"/>
      <c r="O314" s="1" t="str">
        <f>""</f>
        <v/>
      </c>
      <c r="P314" s="6" t="s">
        <v>50</v>
      </c>
      <c r="Q314" s="1">
        <v>1</v>
      </c>
      <c r="R314" s="1">
        <f t="shared" si="318"/>
        <v>0</v>
      </c>
      <c r="S314" s="1">
        <f t="shared" si="319"/>
        <v>0</v>
      </c>
      <c r="T314" s="1">
        <f t="shared" si="320"/>
        <v>0</v>
      </c>
      <c r="U314" s="1">
        <f t="shared" si="321"/>
        <v>0</v>
      </c>
      <c r="V314" s="1">
        <f t="shared" si="322"/>
        <v>0</v>
      </c>
      <c r="W314" s="1">
        <f t="shared" si="323"/>
        <v>0</v>
      </c>
      <c r="X314" s="1">
        <f t="shared" si="324"/>
        <v>0</v>
      </c>
      <c r="Y314" s="1">
        <f t="shared" si="325"/>
        <v>0</v>
      </c>
      <c r="Z314" s="1">
        <f t="shared" si="326"/>
        <v>0</v>
      </c>
      <c r="AA314" s="1">
        <f t="shared" si="327"/>
        <v>0</v>
      </c>
      <c r="AB314" s="1">
        <f t="shared" si="328"/>
        <v>0</v>
      </c>
      <c r="AC314" s="1">
        <f t="shared" si="329"/>
        <v>0</v>
      </c>
      <c r="AD314" s="1">
        <f t="shared" si="330"/>
        <v>0</v>
      </c>
      <c r="AE314" s="1">
        <f t="shared" si="331"/>
        <v>0</v>
      </c>
      <c r="AF314" s="1">
        <f t="shared" si="332"/>
        <v>0</v>
      </c>
      <c r="AG314" s="1">
        <f t="shared" si="333"/>
        <v>0</v>
      </c>
      <c r="AH314" s="1">
        <f t="shared" si="334"/>
        <v>0</v>
      </c>
      <c r="AI314" s="1">
        <f t="shared" si="335"/>
        <v>0</v>
      </c>
      <c r="AJ314" s="1">
        <f t="shared" si="336"/>
        <v>0</v>
      </c>
      <c r="AK314" s="1">
        <f t="shared" si="337"/>
        <v>0</v>
      </c>
      <c r="AL314" s="1">
        <f t="shared" si="338"/>
        <v>0</v>
      </c>
      <c r="AM314" s="1">
        <f t="shared" si="339"/>
        <v>0</v>
      </c>
      <c r="AN314" s="1">
        <f t="shared" si="340"/>
        <v>0</v>
      </c>
      <c r="AO314" s="1">
        <f t="shared" si="341"/>
        <v>0</v>
      </c>
      <c r="AP314" s="1">
        <f t="shared" si="342"/>
        <v>0</v>
      </c>
    </row>
    <row r="315" spans="1:45" ht="23.1" customHeight="1">
      <c r="A315" s="3" t="s">
        <v>69</v>
      </c>
      <c r="B315" s="3" t="s">
        <v>161</v>
      </c>
      <c r="C315" s="4" t="s">
        <v>10</v>
      </c>
      <c r="D315" s="5">
        <v>10</v>
      </c>
      <c r="E315" s="5"/>
      <c r="F315" s="5">
        <f t="shared" si="314"/>
        <v>0</v>
      </c>
      <c r="G315" s="5"/>
      <c r="H315" s="5">
        <f t="shared" si="315"/>
        <v>0</v>
      </c>
      <c r="I315" s="5"/>
      <c r="J315" s="5">
        <f t="shared" si="316"/>
        <v>0</v>
      </c>
      <c r="K315" s="5">
        <f t="shared" si="317"/>
        <v>0</v>
      </c>
      <c r="L315" s="5">
        <f t="shared" si="317"/>
        <v>0</v>
      </c>
      <c r="M315" s="4"/>
      <c r="O315" s="1" t="str">
        <f>""</f>
        <v/>
      </c>
      <c r="P315" s="6" t="s">
        <v>50</v>
      </c>
      <c r="Q315" s="1">
        <v>1</v>
      </c>
      <c r="R315" s="1">
        <f t="shared" si="318"/>
        <v>0</v>
      </c>
      <c r="S315" s="1">
        <f t="shared" si="319"/>
        <v>0</v>
      </c>
      <c r="T315" s="1">
        <f t="shared" si="320"/>
        <v>0</v>
      </c>
      <c r="U315" s="1">
        <f t="shared" si="321"/>
        <v>0</v>
      </c>
      <c r="V315" s="1">
        <f t="shared" si="322"/>
        <v>0</v>
      </c>
      <c r="W315" s="1">
        <f t="shared" si="323"/>
        <v>0</v>
      </c>
      <c r="X315" s="1">
        <f t="shared" si="324"/>
        <v>0</v>
      </c>
      <c r="Y315" s="1">
        <f t="shared" si="325"/>
        <v>0</v>
      </c>
      <c r="Z315" s="1">
        <f t="shared" si="326"/>
        <v>0</v>
      </c>
      <c r="AA315" s="1">
        <f t="shared" si="327"/>
        <v>0</v>
      </c>
      <c r="AB315" s="1">
        <f t="shared" si="328"/>
        <v>0</v>
      </c>
      <c r="AC315" s="1">
        <f t="shared" si="329"/>
        <v>0</v>
      </c>
      <c r="AD315" s="1">
        <f t="shared" si="330"/>
        <v>0</v>
      </c>
      <c r="AE315" s="1">
        <f t="shared" si="331"/>
        <v>0</v>
      </c>
      <c r="AF315" s="1">
        <f t="shared" si="332"/>
        <v>0</v>
      </c>
      <c r="AG315" s="1">
        <f t="shared" si="333"/>
        <v>0</v>
      </c>
      <c r="AH315" s="1">
        <f t="shared" si="334"/>
        <v>0</v>
      </c>
      <c r="AI315" s="1">
        <f t="shared" si="335"/>
        <v>0</v>
      </c>
      <c r="AJ315" s="1">
        <f t="shared" si="336"/>
        <v>0</v>
      </c>
      <c r="AK315" s="1">
        <f t="shared" si="337"/>
        <v>0</v>
      </c>
      <c r="AL315" s="1">
        <f t="shared" si="338"/>
        <v>0</v>
      </c>
      <c r="AM315" s="1">
        <f t="shared" si="339"/>
        <v>0</v>
      </c>
      <c r="AN315" s="1">
        <f t="shared" si="340"/>
        <v>0</v>
      </c>
      <c r="AO315" s="1">
        <f t="shared" si="341"/>
        <v>0</v>
      </c>
      <c r="AP315" s="1">
        <f t="shared" si="342"/>
        <v>0</v>
      </c>
    </row>
    <row r="316" spans="1:45" ht="23.1" customHeight="1">
      <c r="A316" s="3" t="s">
        <v>67</v>
      </c>
      <c r="B316" s="3" t="s">
        <v>162</v>
      </c>
      <c r="C316" s="4" t="s">
        <v>10</v>
      </c>
      <c r="D316" s="5">
        <v>7</v>
      </c>
      <c r="E316" s="5"/>
      <c r="F316" s="5">
        <f t="shared" si="314"/>
        <v>0</v>
      </c>
      <c r="G316" s="5"/>
      <c r="H316" s="5">
        <f t="shared" si="315"/>
        <v>0</v>
      </c>
      <c r="I316" s="5"/>
      <c r="J316" s="5">
        <f t="shared" si="316"/>
        <v>0</v>
      </c>
      <c r="K316" s="5">
        <f t="shared" si="317"/>
        <v>0</v>
      </c>
      <c r="L316" s="5">
        <f t="shared" si="317"/>
        <v>0</v>
      </c>
      <c r="M316" s="4"/>
      <c r="O316" s="1" t="str">
        <f>""</f>
        <v/>
      </c>
      <c r="P316" s="6" t="s">
        <v>50</v>
      </c>
      <c r="Q316" s="1">
        <v>1</v>
      </c>
      <c r="R316" s="1">
        <f t="shared" si="318"/>
        <v>0</v>
      </c>
      <c r="S316" s="1">
        <f t="shared" si="319"/>
        <v>0</v>
      </c>
      <c r="T316" s="1">
        <f t="shared" si="320"/>
        <v>0</v>
      </c>
      <c r="U316" s="1">
        <f t="shared" si="321"/>
        <v>0</v>
      </c>
      <c r="V316" s="1">
        <f t="shared" si="322"/>
        <v>0</v>
      </c>
      <c r="W316" s="1">
        <f t="shared" si="323"/>
        <v>0</v>
      </c>
      <c r="X316" s="1">
        <f t="shared" si="324"/>
        <v>0</v>
      </c>
      <c r="Y316" s="1">
        <f t="shared" si="325"/>
        <v>0</v>
      </c>
      <c r="Z316" s="1">
        <f t="shared" si="326"/>
        <v>0</v>
      </c>
      <c r="AA316" s="1">
        <f t="shared" si="327"/>
        <v>0</v>
      </c>
      <c r="AB316" s="1">
        <f t="shared" si="328"/>
        <v>0</v>
      </c>
      <c r="AC316" s="1">
        <f t="shared" si="329"/>
        <v>0</v>
      </c>
      <c r="AD316" s="1">
        <f t="shared" si="330"/>
        <v>0</v>
      </c>
      <c r="AE316" s="1">
        <f t="shared" si="331"/>
        <v>0</v>
      </c>
      <c r="AF316" s="1">
        <f t="shared" si="332"/>
        <v>0</v>
      </c>
      <c r="AG316" s="1">
        <f t="shared" si="333"/>
        <v>0</v>
      </c>
      <c r="AH316" s="1">
        <f t="shared" si="334"/>
        <v>0</v>
      </c>
      <c r="AI316" s="1">
        <f t="shared" si="335"/>
        <v>0</v>
      </c>
      <c r="AJ316" s="1">
        <f t="shared" si="336"/>
        <v>0</v>
      </c>
      <c r="AK316" s="1">
        <f t="shared" si="337"/>
        <v>0</v>
      </c>
      <c r="AL316" s="1">
        <f t="shared" si="338"/>
        <v>0</v>
      </c>
      <c r="AM316" s="1">
        <f t="shared" si="339"/>
        <v>0</v>
      </c>
      <c r="AN316" s="1">
        <f t="shared" si="340"/>
        <v>0</v>
      </c>
      <c r="AO316" s="1">
        <f t="shared" si="341"/>
        <v>0</v>
      </c>
      <c r="AP316" s="1">
        <f t="shared" si="342"/>
        <v>0</v>
      </c>
    </row>
    <row r="317" spans="1:45" ht="23.1" customHeight="1">
      <c r="A317" s="3" t="s">
        <v>182</v>
      </c>
      <c r="B317" s="3" t="s">
        <v>183</v>
      </c>
      <c r="C317" s="4" t="s">
        <v>7</v>
      </c>
      <c r="D317" s="5">
        <v>3</v>
      </c>
      <c r="E317" s="5"/>
      <c r="F317" s="5">
        <f t="shared" si="314"/>
        <v>0</v>
      </c>
      <c r="G317" s="5"/>
      <c r="H317" s="5">
        <f t="shared" si="315"/>
        <v>0</v>
      </c>
      <c r="I317" s="5"/>
      <c r="J317" s="5">
        <f t="shared" si="316"/>
        <v>0</v>
      </c>
      <c r="K317" s="5">
        <f t="shared" si="317"/>
        <v>0</v>
      </c>
      <c r="L317" s="5">
        <f t="shared" si="317"/>
        <v>0</v>
      </c>
      <c r="M317" s="4"/>
      <c r="O317" s="1" t="str">
        <f>""</f>
        <v/>
      </c>
      <c r="P317" s="6" t="s">
        <v>50</v>
      </c>
      <c r="Q317" s="1">
        <v>1</v>
      </c>
      <c r="R317" s="1">
        <f t="shared" si="318"/>
        <v>0</v>
      </c>
      <c r="S317" s="1">
        <f t="shared" si="319"/>
        <v>0</v>
      </c>
      <c r="T317" s="1">
        <f t="shared" si="320"/>
        <v>0</v>
      </c>
      <c r="U317" s="1">
        <f t="shared" si="321"/>
        <v>0</v>
      </c>
      <c r="V317" s="1">
        <f t="shared" si="322"/>
        <v>0</v>
      </c>
      <c r="W317" s="1">
        <f t="shared" si="323"/>
        <v>0</v>
      </c>
      <c r="X317" s="1">
        <f t="shared" si="324"/>
        <v>0</v>
      </c>
      <c r="Y317" s="1">
        <f t="shared" si="325"/>
        <v>0</v>
      </c>
      <c r="Z317" s="1">
        <f t="shared" si="326"/>
        <v>0</v>
      </c>
      <c r="AA317" s="1">
        <f t="shared" si="327"/>
        <v>0</v>
      </c>
      <c r="AB317" s="1">
        <f t="shared" si="328"/>
        <v>0</v>
      </c>
      <c r="AC317" s="1">
        <f t="shared" si="329"/>
        <v>0</v>
      </c>
      <c r="AD317" s="1">
        <f t="shared" si="330"/>
        <v>0</v>
      </c>
      <c r="AE317" s="1">
        <f t="shared" si="331"/>
        <v>0</v>
      </c>
      <c r="AF317" s="1">
        <f t="shared" si="332"/>
        <v>0</v>
      </c>
      <c r="AG317" s="1">
        <f t="shared" si="333"/>
        <v>0</v>
      </c>
      <c r="AH317" s="1">
        <f t="shared" si="334"/>
        <v>0</v>
      </c>
      <c r="AI317" s="1">
        <f t="shared" si="335"/>
        <v>0</v>
      </c>
      <c r="AJ317" s="1">
        <f t="shared" si="336"/>
        <v>0</v>
      </c>
      <c r="AK317" s="1">
        <f t="shared" si="337"/>
        <v>0</v>
      </c>
      <c r="AL317" s="1">
        <f t="shared" si="338"/>
        <v>0</v>
      </c>
      <c r="AM317" s="1">
        <f t="shared" si="339"/>
        <v>0</v>
      </c>
      <c r="AN317" s="1">
        <f t="shared" si="340"/>
        <v>0</v>
      </c>
      <c r="AO317" s="1">
        <f t="shared" si="341"/>
        <v>0</v>
      </c>
      <c r="AP317" s="1">
        <f t="shared" si="342"/>
        <v>0</v>
      </c>
    </row>
    <row r="318" spans="1:45" ht="23.1" customHeight="1">
      <c r="A318" s="3" t="s">
        <v>163</v>
      </c>
      <c r="B318" s="3" t="s">
        <v>165</v>
      </c>
      <c r="C318" s="4" t="s">
        <v>72</v>
      </c>
      <c r="D318" s="5">
        <v>1</v>
      </c>
      <c r="E318" s="5"/>
      <c r="F318" s="5">
        <f t="shared" si="314"/>
        <v>0</v>
      </c>
      <c r="G318" s="5"/>
      <c r="H318" s="5">
        <f t="shared" si="315"/>
        <v>0</v>
      </c>
      <c r="I318" s="5"/>
      <c r="J318" s="5">
        <f t="shared" si="316"/>
        <v>0</v>
      </c>
      <c r="K318" s="5">
        <f t="shared" si="317"/>
        <v>0</v>
      </c>
      <c r="L318" s="5">
        <f t="shared" si="317"/>
        <v>0</v>
      </c>
      <c r="M318" s="4"/>
      <c r="O318" s="1" t="str">
        <f>""</f>
        <v/>
      </c>
      <c r="P318" s="6" t="s">
        <v>50</v>
      </c>
      <c r="Q318" s="1">
        <v>1</v>
      </c>
      <c r="R318" s="1">
        <f t="shared" si="318"/>
        <v>0</v>
      </c>
      <c r="S318" s="1">
        <f t="shared" si="319"/>
        <v>0</v>
      </c>
      <c r="T318" s="1">
        <f t="shared" si="320"/>
        <v>0</v>
      </c>
      <c r="U318" s="1">
        <f t="shared" si="321"/>
        <v>0</v>
      </c>
      <c r="V318" s="1">
        <f t="shared" si="322"/>
        <v>0</v>
      </c>
      <c r="W318" s="1">
        <f t="shared" si="323"/>
        <v>0</v>
      </c>
      <c r="X318" s="1">
        <f t="shared" si="324"/>
        <v>0</v>
      </c>
      <c r="Y318" s="1">
        <f t="shared" si="325"/>
        <v>0</v>
      </c>
      <c r="Z318" s="1">
        <f t="shared" si="326"/>
        <v>0</v>
      </c>
      <c r="AA318" s="1">
        <f t="shared" si="327"/>
        <v>0</v>
      </c>
      <c r="AB318" s="1">
        <f t="shared" si="328"/>
        <v>0</v>
      </c>
      <c r="AC318" s="1">
        <f t="shared" si="329"/>
        <v>0</v>
      </c>
      <c r="AD318" s="1">
        <f t="shared" si="330"/>
        <v>0</v>
      </c>
      <c r="AE318" s="1">
        <f t="shared" si="331"/>
        <v>0</v>
      </c>
      <c r="AF318" s="1">
        <f t="shared" si="332"/>
        <v>0</v>
      </c>
      <c r="AG318" s="1">
        <f t="shared" si="333"/>
        <v>0</v>
      </c>
      <c r="AH318" s="1">
        <f t="shared" si="334"/>
        <v>0</v>
      </c>
      <c r="AI318" s="1">
        <f t="shared" si="335"/>
        <v>0</v>
      </c>
      <c r="AJ318" s="1">
        <f t="shared" si="336"/>
        <v>0</v>
      </c>
      <c r="AK318" s="1">
        <f t="shared" si="337"/>
        <v>0</v>
      </c>
      <c r="AL318" s="1">
        <f t="shared" si="338"/>
        <v>0</v>
      </c>
      <c r="AM318" s="1">
        <f t="shared" si="339"/>
        <v>0</v>
      </c>
      <c r="AN318" s="1">
        <f t="shared" si="340"/>
        <v>0</v>
      </c>
      <c r="AO318" s="1">
        <f t="shared" si="341"/>
        <v>0</v>
      </c>
      <c r="AP318" s="1">
        <f t="shared" si="342"/>
        <v>0</v>
      </c>
    </row>
    <row r="319" spans="1:45" ht="23.1" customHeight="1">
      <c r="A319" s="3" t="s">
        <v>166</v>
      </c>
      <c r="B319" s="3" t="s">
        <v>167</v>
      </c>
      <c r="C319" s="4" t="s">
        <v>15</v>
      </c>
      <c r="D319" s="5">
        <v>9</v>
      </c>
      <c r="E319" s="5"/>
      <c r="F319" s="5">
        <f t="shared" si="314"/>
        <v>0</v>
      </c>
      <c r="G319" s="5"/>
      <c r="H319" s="5">
        <f t="shared" si="315"/>
        <v>0</v>
      </c>
      <c r="I319" s="5"/>
      <c r="J319" s="5">
        <f t="shared" si="316"/>
        <v>0</v>
      </c>
      <c r="K319" s="5">
        <f t="shared" si="317"/>
        <v>0</v>
      </c>
      <c r="L319" s="5">
        <f t="shared" si="317"/>
        <v>0</v>
      </c>
      <c r="M319" s="4"/>
      <c r="O319" s="1" t="str">
        <f>""</f>
        <v/>
      </c>
      <c r="P319" s="6" t="s">
        <v>50</v>
      </c>
      <c r="Q319" s="1">
        <v>1</v>
      </c>
      <c r="R319" s="1">
        <f t="shared" si="318"/>
        <v>0</v>
      </c>
      <c r="S319" s="1">
        <f t="shared" si="319"/>
        <v>0</v>
      </c>
      <c r="T319" s="1">
        <f t="shared" si="320"/>
        <v>0</v>
      </c>
      <c r="U319" s="1">
        <f t="shared" si="321"/>
        <v>0</v>
      </c>
      <c r="V319" s="1">
        <f t="shared" si="322"/>
        <v>0</v>
      </c>
      <c r="W319" s="1">
        <f t="shared" si="323"/>
        <v>0</v>
      </c>
      <c r="X319" s="1">
        <f t="shared" si="324"/>
        <v>0</v>
      </c>
      <c r="Y319" s="1">
        <f t="shared" si="325"/>
        <v>0</v>
      </c>
      <c r="Z319" s="1">
        <f t="shared" si="326"/>
        <v>0</v>
      </c>
      <c r="AA319" s="1">
        <f t="shared" si="327"/>
        <v>0</v>
      </c>
      <c r="AB319" s="1">
        <f t="shared" si="328"/>
        <v>0</v>
      </c>
      <c r="AC319" s="1">
        <f t="shared" si="329"/>
        <v>0</v>
      </c>
      <c r="AD319" s="1">
        <f t="shared" si="330"/>
        <v>0</v>
      </c>
      <c r="AE319" s="1">
        <f t="shared" si="331"/>
        <v>0</v>
      </c>
      <c r="AF319" s="1">
        <f t="shared" si="332"/>
        <v>0</v>
      </c>
      <c r="AG319" s="1">
        <f t="shared" si="333"/>
        <v>0</v>
      </c>
      <c r="AH319" s="1">
        <f t="shared" si="334"/>
        <v>0</v>
      </c>
      <c r="AI319" s="1">
        <f t="shared" si="335"/>
        <v>0</v>
      </c>
      <c r="AJ319" s="1">
        <f t="shared" si="336"/>
        <v>0</v>
      </c>
      <c r="AK319" s="1">
        <f t="shared" si="337"/>
        <v>0</v>
      </c>
      <c r="AL319" s="1">
        <f t="shared" si="338"/>
        <v>0</v>
      </c>
      <c r="AM319" s="1">
        <f t="shared" si="339"/>
        <v>0</v>
      </c>
      <c r="AN319" s="1">
        <f t="shared" si="340"/>
        <v>0</v>
      </c>
      <c r="AO319" s="1">
        <f t="shared" si="341"/>
        <v>0</v>
      </c>
      <c r="AP319" s="1">
        <f t="shared" si="342"/>
        <v>0</v>
      </c>
    </row>
    <row r="320" spans="1:45" ht="23.1" customHeight="1">
      <c r="A320" s="7"/>
      <c r="B320" s="7"/>
      <c r="C320" s="8"/>
      <c r="D320" s="5"/>
      <c r="E320" s="5"/>
      <c r="F320" s="5"/>
      <c r="G320" s="5"/>
      <c r="H320" s="5"/>
      <c r="I320" s="5"/>
      <c r="J320" s="5"/>
      <c r="K320" s="5"/>
      <c r="L320" s="5"/>
      <c r="M320" s="8"/>
    </row>
    <row r="321" spans="1:45" ht="23.1" customHeight="1">
      <c r="A321" s="7"/>
      <c r="B321" s="7"/>
      <c r="C321" s="8"/>
      <c r="D321" s="5"/>
      <c r="E321" s="5"/>
      <c r="F321" s="5"/>
      <c r="G321" s="5"/>
      <c r="H321" s="5"/>
      <c r="I321" s="5"/>
      <c r="J321" s="5"/>
      <c r="K321" s="5"/>
      <c r="L321" s="5"/>
      <c r="M321" s="8"/>
    </row>
    <row r="322" spans="1:45" ht="23.1" customHeight="1">
      <c r="A322" s="7"/>
      <c r="B322" s="7"/>
      <c r="C322" s="8"/>
      <c r="D322" s="5"/>
      <c r="E322" s="5"/>
      <c r="F322" s="5"/>
      <c r="G322" s="5"/>
      <c r="H322" s="5"/>
      <c r="I322" s="5"/>
      <c r="J322" s="5"/>
      <c r="K322" s="5"/>
      <c r="L322" s="5"/>
      <c r="M322" s="8"/>
    </row>
    <row r="323" spans="1:45" ht="23.1" customHeight="1">
      <c r="A323" s="7"/>
      <c r="B323" s="7"/>
      <c r="C323" s="8"/>
      <c r="D323" s="5"/>
      <c r="E323" s="5"/>
      <c r="F323" s="5"/>
      <c r="G323" s="5"/>
      <c r="H323" s="5"/>
      <c r="I323" s="5"/>
      <c r="J323" s="5"/>
      <c r="K323" s="5"/>
      <c r="L323" s="5"/>
      <c r="M323" s="8"/>
    </row>
    <row r="324" spans="1:45" ht="23.1" customHeight="1">
      <c r="A324" s="7"/>
      <c r="B324" s="7"/>
      <c r="C324" s="8"/>
      <c r="D324" s="5"/>
      <c r="E324" s="5"/>
      <c r="F324" s="5"/>
      <c r="G324" s="5"/>
      <c r="H324" s="5"/>
      <c r="I324" s="5"/>
      <c r="J324" s="5"/>
      <c r="K324" s="5"/>
      <c r="L324" s="5"/>
      <c r="M324" s="8"/>
    </row>
    <row r="325" spans="1:45" ht="23.1" customHeight="1">
      <c r="A325" s="7"/>
      <c r="B325" s="7"/>
      <c r="C325" s="8"/>
      <c r="D325" s="5"/>
      <c r="E325" s="5"/>
      <c r="F325" s="5"/>
      <c r="G325" s="5"/>
      <c r="H325" s="5"/>
      <c r="I325" s="5"/>
      <c r="J325" s="5"/>
      <c r="K325" s="5"/>
      <c r="L325" s="5"/>
      <c r="M325" s="8"/>
    </row>
    <row r="326" spans="1:45" ht="23.1" customHeight="1">
      <c r="A326" s="7"/>
      <c r="B326" s="7"/>
      <c r="C326" s="8"/>
      <c r="D326" s="5"/>
      <c r="E326" s="5"/>
      <c r="F326" s="5"/>
      <c r="G326" s="5"/>
      <c r="H326" s="5"/>
      <c r="I326" s="5"/>
      <c r="J326" s="5"/>
      <c r="K326" s="5"/>
      <c r="L326" s="5"/>
      <c r="M326" s="8"/>
    </row>
    <row r="327" spans="1:45" ht="23.1" customHeight="1">
      <c r="A327" s="7"/>
      <c r="B327" s="7"/>
      <c r="C327" s="8"/>
      <c r="D327" s="5"/>
      <c r="E327" s="5"/>
      <c r="F327" s="5"/>
      <c r="G327" s="5"/>
      <c r="H327" s="5"/>
      <c r="I327" s="5"/>
      <c r="J327" s="5"/>
      <c r="K327" s="5"/>
      <c r="L327" s="5"/>
      <c r="M327" s="8"/>
    </row>
    <row r="328" spans="1:45" ht="23.1" customHeight="1">
      <c r="A328" s="9" t="s">
        <v>51</v>
      </c>
      <c r="B328" s="10"/>
      <c r="C328" s="11"/>
      <c r="D328" s="12"/>
      <c r="E328" s="12"/>
      <c r="F328" s="12">
        <f>ROUNDDOWN(SUMIF(Q312:Q327, "1", F312:F327), 0)</f>
        <v>0</v>
      </c>
      <c r="G328" s="12"/>
      <c r="H328" s="12">
        <f>ROUNDDOWN(SUMIF(Q312:Q327, "1", H312:H327), 0)</f>
        <v>0</v>
      </c>
      <c r="I328" s="12"/>
      <c r="J328" s="12">
        <f>ROUNDDOWN(SUMIF(Q312:Q327, "1", J312:J327), 0)</f>
        <v>0</v>
      </c>
      <c r="K328" s="12"/>
      <c r="L328" s="12">
        <f>F328+H328+J328</f>
        <v>0</v>
      </c>
      <c r="M328" s="11"/>
      <c r="R328" s="1">
        <f t="shared" ref="R328:AS328" si="343">ROUNDDOWN(SUM(R312:R319), 0)</f>
        <v>0</v>
      </c>
      <c r="S328" s="1">
        <f t="shared" si="343"/>
        <v>0</v>
      </c>
      <c r="T328" s="1">
        <f t="shared" si="343"/>
        <v>0</v>
      </c>
      <c r="U328" s="1">
        <f t="shared" si="343"/>
        <v>0</v>
      </c>
      <c r="V328" s="1">
        <f t="shared" si="343"/>
        <v>0</v>
      </c>
      <c r="W328" s="1">
        <f t="shared" si="343"/>
        <v>0</v>
      </c>
      <c r="X328" s="1">
        <f t="shared" si="343"/>
        <v>0</v>
      </c>
      <c r="Y328" s="1">
        <f t="shared" si="343"/>
        <v>0</v>
      </c>
      <c r="Z328" s="1">
        <f t="shared" si="343"/>
        <v>0</v>
      </c>
      <c r="AA328" s="1">
        <f t="shared" si="343"/>
        <v>0</v>
      </c>
      <c r="AB328" s="1">
        <f t="shared" si="343"/>
        <v>0</v>
      </c>
      <c r="AC328" s="1">
        <f t="shared" si="343"/>
        <v>0</v>
      </c>
      <c r="AD328" s="1">
        <f t="shared" si="343"/>
        <v>0</v>
      </c>
      <c r="AE328" s="1">
        <f t="shared" si="343"/>
        <v>0</v>
      </c>
      <c r="AF328" s="1">
        <f t="shared" si="343"/>
        <v>0</v>
      </c>
      <c r="AG328" s="1">
        <f t="shared" si="343"/>
        <v>0</v>
      </c>
      <c r="AH328" s="1">
        <f t="shared" si="343"/>
        <v>0</v>
      </c>
      <c r="AI328" s="1">
        <f t="shared" si="343"/>
        <v>0</v>
      </c>
      <c r="AJ328" s="1">
        <f t="shared" si="343"/>
        <v>0</v>
      </c>
      <c r="AK328" s="1">
        <f t="shared" si="343"/>
        <v>0</v>
      </c>
      <c r="AL328" s="1">
        <f t="shared" si="343"/>
        <v>0</v>
      </c>
      <c r="AM328" s="1">
        <f t="shared" si="343"/>
        <v>0</v>
      </c>
      <c r="AN328" s="1">
        <f t="shared" si="343"/>
        <v>0</v>
      </c>
      <c r="AO328" s="1">
        <f t="shared" si="343"/>
        <v>0</v>
      </c>
      <c r="AP328" s="1">
        <f t="shared" si="343"/>
        <v>0</v>
      </c>
      <c r="AQ328" s="1">
        <f t="shared" si="343"/>
        <v>0</v>
      </c>
      <c r="AR328" s="1">
        <f t="shared" si="343"/>
        <v>0</v>
      </c>
      <c r="AS328" s="1">
        <f t="shared" si="343"/>
        <v>0</v>
      </c>
    </row>
    <row r="329" spans="1:45" ht="23.1" customHeight="1">
      <c r="A329" s="68" t="s">
        <v>266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</row>
    <row r="330" spans="1:45" ht="23.1" customHeight="1">
      <c r="A330" s="3" t="s">
        <v>54</v>
      </c>
      <c r="B330" s="3" t="s">
        <v>174</v>
      </c>
      <c r="C330" s="4" t="s">
        <v>7</v>
      </c>
      <c r="D330" s="5">
        <v>11</v>
      </c>
      <c r="E330" s="5"/>
      <c r="F330" s="5">
        <f>ROUNDDOWN(D330*E330, 0)</f>
        <v>0</v>
      </c>
      <c r="G330" s="5"/>
      <c r="H330" s="5">
        <f>ROUNDDOWN(D330*G330, 0)</f>
        <v>0</v>
      </c>
      <c r="I330" s="5"/>
      <c r="J330" s="5">
        <f>ROUNDDOWN(D330*I330, 0)</f>
        <v>0</v>
      </c>
      <c r="K330" s="5">
        <f>E330+G330+I330</f>
        <v>0</v>
      </c>
      <c r="L330" s="5">
        <f>F330+H330+J330</f>
        <v>0</v>
      </c>
      <c r="M330" s="4"/>
      <c r="O330" s="1" t="str">
        <f>""</f>
        <v/>
      </c>
      <c r="P330" s="6" t="s">
        <v>50</v>
      </c>
      <c r="Q330" s="1">
        <v>1</v>
      </c>
      <c r="R330" s="1">
        <f>IF(P330="기계경비", J330, 0)</f>
        <v>0</v>
      </c>
      <c r="S330" s="1">
        <f>IF(P330="운반비", J330, 0)</f>
        <v>0</v>
      </c>
      <c r="T330" s="1">
        <f>IF(P330="작업부산물", F330, 0)</f>
        <v>0</v>
      </c>
      <c r="U330" s="1">
        <f>IF(P330="관급", F330, 0)</f>
        <v>0</v>
      </c>
      <c r="V330" s="1">
        <f>IF(P330="외주비", J330, 0)</f>
        <v>0</v>
      </c>
      <c r="W330" s="1">
        <f>IF(P330="장비비", J330, 0)</f>
        <v>0</v>
      </c>
      <c r="X330" s="1">
        <f>IF(P330="폐기물처리비", J330, 0)</f>
        <v>0</v>
      </c>
      <c r="Y330" s="1">
        <f>IF(P330="가설비", J330, 0)</f>
        <v>0</v>
      </c>
      <c r="Z330" s="1">
        <f>IF(P330="잡비제외분", F330, 0)</f>
        <v>0</v>
      </c>
      <c r="AA330" s="1">
        <f>IF(P330="사급자재대", L330, 0)</f>
        <v>0</v>
      </c>
      <c r="AB330" s="1">
        <f>IF(P330="관급자재대", L330, 0)</f>
        <v>0</v>
      </c>
      <c r="AC330" s="1">
        <f>IF(P330="관급자관급자재대", L330, 0)</f>
        <v>0</v>
      </c>
      <c r="AD330" s="1">
        <f>IF(P330="고철처리비", L330, 0)</f>
        <v>0</v>
      </c>
      <c r="AE330" s="1">
        <f>IF(P330="안전관리비", L330, 0)</f>
        <v>0</v>
      </c>
      <c r="AF330" s="1">
        <f>IF(P330="미확정설계공종", L330, 0)</f>
        <v>0</v>
      </c>
      <c r="AG330" s="1">
        <f>IF(P330="품질시험비", L330, 0)</f>
        <v>0</v>
      </c>
      <c r="AH330" s="1">
        <f>IF(P330="사용자항목6", L330, 0)</f>
        <v>0</v>
      </c>
      <c r="AI330" s="1">
        <f>IF(P330="사용자항목7", L330, 0)</f>
        <v>0</v>
      </c>
      <c r="AJ330" s="1">
        <f>IF(P330="사용자항목8", L330, 0)</f>
        <v>0</v>
      </c>
      <c r="AK330" s="1">
        <f>IF(P330="사용자항목9", L330, 0)</f>
        <v>0</v>
      </c>
      <c r="AL330" s="1">
        <f>IF(P330="사용자항목10", L330, 0)</f>
        <v>0</v>
      </c>
      <c r="AM330" s="1">
        <f>IF(P330="사용자항목11", L330, 0)</f>
        <v>0</v>
      </c>
      <c r="AN330" s="1">
        <f>IF(P330="사용자항목12", L330, 0)</f>
        <v>0</v>
      </c>
      <c r="AO330" s="1">
        <f>IF(P330="사용자항목13", L330, 0)</f>
        <v>0</v>
      </c>
      <c r="AP330" s="1">
        <f>IF(P330="사용자항목14", L330, 0)</f>
        <v>0</v>
      </c>
    </row>
    <row r="331" spans="1:45" ht="23.1" customHeight="1">
      <c r="A331" s="7"/>
      <c r="B331" s="7"/>
      <c r="C331" s="8"/>
      <c r="D331" s="5"/>
      <c r="E331" s="5"/>
      <c r="F331" s="5"/>
      <c r="G331" s="5"/>
      <c r="H331" s="5"/>
      <c r="I331" s="5"/>
      <c r="J331" s="5"/>
      <c r="K331" s="5"/>
      <c r="L331" s="5"/>
      <c r="M331" s="8"/>
    </row>
    <row r="332" spans="1:45" ht="23.1" customHeight="1">
      <c r="A332" s="7"/>
      <c r="B332" s="7"/>
      <c r="C332" s="8"/>
      <c r="D332" s="5"/>
      <c r="E332" s="5"/>
      <c r="F332" s="5"/>
      <c r="G332" s="5"/>
      <c r="H332" s="5"/>
      <c r="I332" s="5"/>
      <c r="J332" s="5"/>
      <c r="K332" s="5"/>
      <c r="L332" s="5"/>
      <c r="M332" s="8"/>
    </row>
    <row r="333" spans="1:45" ht="23.1" customHeight="1">
      <c r="A333" s="7"/>
      <c r="B333" s="7"/>
      <c r="C333" s="8"/>
      <c r="D333" s="5"/>
      <c r="E333" s="5"/>
      <c r="F333" s="5"/>
      <c r="G333" s="5"/>
      <c r="H333" s="5"/>
      <c r="I333" s="5"/>
      <c r="J333" s="5"/>
      <c r="K333" s="5"/>
      <c r="L333" s="5"/>
      <c r="M333" s="8"/>
    </row>
    <row r="334" spans="1:45" ht="23.1" customHeight="1">
      <c r="A334" s="7"/>
      <c r="B334" s="7"/>
      <c r="C334" s="8"/>
      <c r="D334" s="5"/>
      <c r="E334" s="5"/>
      <c r="F334" s="5"/>
      <c r="G334" s="5"/>
      <c r="H334" s="5"/>
      <c r="I334" s="5"/>
      <c r="J334" s="5"/>
      <c r="K334" s="5"/>
      <c r="L334" s="5"/>
      <c r="M334" s="8"/>
    </row>
    <row r="335" spans="1:45" ht="23.1" customHeight="1">
      <c r="A335" s="7"/>
      <c r="B335" s="7"/>
      <c r="C335" s="8"/>
      <c r="D335" s="5"/>
      <c r="E335" s="5"/>
      <c r="F335" s="5"/>
      <c r="G335" s="5"/>
      <c r="H335" s="5"/>
      <c r="I335" s="5"/>
      <c r="J335" s="5"/>
      <c r="K335" s="5"/>
      <c r="L335" s="5"/>
      <c r="M335" s="8"/>
    </row>
    <row r="336" spans="1:45" ht="23.1" customHeight="1">
      <c r="A336" s="7"/>
      <c r="B336" s="7"/>
      <c r="C336" s="8"/>
      <c r="D336" s="5"/>
      <c r="E336" s="5"/>
      <c r="F336" s="5"/>
      <c r="G336" s="5"/>
      <c r="H336" s="5"/>
      <c r="I336" s="5"/>
      <c r="J336" s="5"/>
      <c r="K336" s="5"/>
      <c r="L336" s="5"/>
      <c r="M336" s="8"/>
    </row>
    <row r="337" spans="1:45" ht="23.1" customHeight="1">
      <c r="A337" s="7"/>
      <c r="B337" s="7"/>
      <c r="C337" s="8"/>
      <c r="D337" s="5"/>
      <c r="E337" s="5"/>
      <c r="F337" s="5"/>
      <c r="G337" s="5"/>
      <c r="H337" s="5"/>
      <c r="I337" s="5"/>
      <c r="J337" s="5"/>
      <c r="K337" s="5"/>
      <c r="L337" s="5"/>
      <c r="M337" s="8"/>
    </row>
    <row r="338" spans="1:45" ht="23.1" customHeight="1">
      <c r="A338" s="7"/>
      <c r="B338" s="7"/>
      <c r="C338" s="8"/>
      <c r="D338" s="5"/>
      <c r="E338" s="5"/>
      <c r="F338" s="5"/>
      <c r="G338" s="5"/>
      <c r="H338" s="5"/>
      <c r="I338" s="5"/>
      <c r="J338" s="5"/>
      <c r="K338" s="5"/>
      <c r="L338" s="5"/>
      <c r="M338" s="8"/>
    </row>
    <row r="339" spans="1:45" ht="23.1" customHeight="1">
      <c r="A339" s="7"/>
      <c r="B339" s="7"/>
      <c r="C339" s="8"/>
      <c r="D339" s="5"/>
      <c r="E339" s="5"/>
      <c r="F339" s="5"/>
      <c r="G339" s="5"/>
      <c r="H339" s="5"/>
      <c r="I339" s="5"/>
      <c r="J339" s="5"/>
      <c r="K339" s="5"/>
      <c r="L339" s="5"/>
      <c r="M339" s="8"/>
    </row>
    <row r="340" spans="1:45" ht="23.1" customHeight="1">
      <c r="A340" s="7"/>
      <c r="B340" s="7"/>
      <c r="C340" s="8"/>
      <c r="D340" s="5"/>
      <c r="E340" s="5"/>
      <c r="F340" s="5"/>
      <c r="G340" s="5"/>
      <c r="H340" s="5"/>
      <c r="I340" s="5"/>
      <c r="J340" s="5"/>
      <c r="K340" s="5"/>
      <c r="L340" s="5"/>
      <c r="M340" s="8"/>
    </row>
    <row r="341" spans="1:45" ht="23.1" customHeight="1">
      <c r="A341" s="7"/>
      <c r="B341" s="7"/>
      <c r="C341" s="8"/>
      <c r="D341" s="5"/>
      <c r="E341" s="5"/>
      <c r="F341" s="5"/>
      <c r="G341" s="5"/>
      <c r="H341" s="5"/>
      <c r="I341" s="5"/>
      <c r="J341" s="5"/>
      <c r="K341" s="5"/>
      <c r="L341" s="5"/>
      <c r="M341" s="8"/>
    </row>
    <row r="342" spans="1:45" ht="23.1" customHeight="1">
      <c r="A342" s="7"/>
      <c r="B342" s="7"/>
      <c r="C342" s="8"/>
      <c r="D342" s="5"/>
      <c r="E342" s="5"/>
      <c r="F342" s="5"/>
      <c r="G342" s="5"/>
      <c r="H342" s="5"/>
      <c r="I342" s="5"/>
      <c r="J342" s="5"/>
      <c r="K342" s="5"/>
      <c r="L342" s="5"/>
      <c r="M342" s="8"/>
    </row>
    <row r="343" spans="1:45" ht="23.1" customHeight="1">
      <c r="A343" s="7"/>
      <c r="B343" s="7"/>
      <c r="C343" s="8"/>
      <c r="D343" s="5"/>
      <c r="E343" s="5"/>
      <c r="F343" s="5"/>
      <c r="G343" s="5"/>
      <c r="H343" s="5"/>
      <c r="I343" s="5"/>
      <c r="J343" s="5"/>
      <c r="K343" s="5"/>
      <c r="L343" s="5"/>
      <c r="M343" s="8"/>
    </row>
    <row r="344" spans="1:45" ht="23.1" customHeight="1">
      <c r="A344" s="7"/>
      <c r="B344" s="7"/>
      <c r="C344" s="8"/>
      <c r="D344" s="5"/>
      <c r="E344" s="5"/>
      <c r="F344" s="5"/>
      <c r="G344" s="5"/>
      <c r="H344" s="5"/>
      <c r="I344" s="5"/>
      <c r="J344" s="5"/>
      <c r="K344" s="5"/>
      <c r="L344" s="5"/>
      <c r="M344" s="8"/>
    </row>
    <row r="345" spans="1:45" ht="23.1" customHeight="1">
      <c r="A345" s="7"/>
      <c r="B345" s="7"/>
      <c r="C345" s="8"/>
      <c r="D345" s="5"/>
      <c r="E345" s="5"/>
      <c r="F345" s="5"/>
      <c r="G345" s="5"/>
      <c r="H345" s="5"/>
      <c r="I345" s="5"/>
      <c r="J345" s="5"/>
      <c r="K345" s="5"/>
      <c r="L345" s="5"/>
      <c r="M345" s="8"/>
    </row>
    <row r="346" spans="1:45" ht="23.1" customHeight="1">
      <c r="A346" s="9" t="s">
        <v>51</v>
      </c>
      <c r="B346" s="10"/>
      <c r="C346" s="11"/>
      <c r="D346" s="12"/>
      <c r="E346" s="12"/>
      <c r="F346" s="12">
        <f>ROUNDDOWN(SUMIF(Q330:Q345, "1", F330:F345), 0)</f>
        <v>0</v>
      </c>
      <c r="G346" s="12"/>
      <c r="H346" s="12">
        <f>ROUNDDOWN(SUMIF(Q330:Q345, "1", H330:H345), 0)</f>
        <v>0</v>
      </c>
      <c r="I346" s="12"/>
      <c r="J346" s="12">
        <f>ROUNDDOWN(SUMIF(Q330:Q345, "1", J330:J345), 0)</f>
        <v>0</v>
      </c>
      <c r="K346" s="12"/>
      <c r="L346" s="12">
        <f>F346+H346+J346</f>
        <v>0</v>
      </c>
      <c r="M346" s="11"/>
      <c r="R346" s="1">
        <f t="shared" ref="R346:AS346" si="344">ROUNDDOWN(SUM(R330:R330), 0)</f>
        <v>0</v>
      </c>
      <c r="S346" s="1">
        <f t="shared" si="344"/>
        <v>0</v>
      </c>
      <c r="T346" s="1">
        <f t="shared" si="344"/>
        <v>0</v>
      </c>
      <c r="U346" s="1">
        <f t="shared" si="344"/>
        <v>0</v>
      </c>
      <c r="V346" s="1">
        <f t="shared" si="344"/>
        <v>0</v>
      </c>
      <c r="W346" s="1">
        <f t="shared" si="344"/>
        <v>0</v>
      </c>
      <c r="X346" s="1">
        <f t="shared" si="344"/>
        <v>0</v>
      </c>
      <c r="Y346" s="1">
        <f t="shared" si="344"/>
        <v>0</v>
      </c>
      <c r="Z346" s="1">
        <f t="shared" si="344"/>
        <v>0</v>
      </c>
      <c r="AA346" s="1">
        <f t="shared" si="344"/>
        <v>0</v>
      </c>
      <c r="AB346" s="1">
        <f t="shared" si="344"/>
        <v>0</v>
      </c>
      <c r="AC346" s="1">
        <f t="shared" si="344"/>
        <v>0</v>
      </c>
      <c r="AD346" s="1">
        <f t="shared" si="344"/>
        <v>0</v>
      </c>
      <c r="AE346" s="1">
        <f t="shared" si="344"/>
        <v>0</v>
      </c>
      <c r="AF346" s="1">
        <f t="shared" si="344"/>
        <v>0</v>
      </c>
      <c r="AG346" s="1">
        <f t="shared" si="344"/>
        <v>0</v>
      </c>
      <c r="AH346" s="1">
        <f t="shared" si="344"/>
        <v>0</v>
      </c>
      <c r="AI346" s="1">
        <f t="shared" si="344"/>
        <v>0</v>
      </c>
      <c r="AJ346" s="1">
        <f t="shared" si="344"/>
        <v>0</v>
      </c>
      <c r="AK346" s="1">
        <f t="shared" si="344"/>
        <v>0</v>
      </c>
      <c r="AL346" s="1">
        <f t="shared" si="344"/>
        <v>0</v>
      </c>
      <c r="AM346" s="1">
        <f t="shared" si="344"/>
        <v>0</v>
      </c>
      <c r="AN346" s="1">
        <f t="shared" si="344"/>
        <v>0</v>
      </c>
      <c r="AO346" s="1">
        <f t="shared" si="344"/>
        <v>0</v>
      </c>
      <c r="AP346" s="1">
        <f t="shared" si="344"/>
        <v>0</v>
      </c>
      <c r="AQ346" s="1">
        <f t="shared" si="344"/>
        <v>0</v>
      </c>
      <c r="AR346" s="1">
        <f t="shared" si="344"/>
        <v>0</v>
      </c>
      <c r="AS346" s="1">
        <f t="shared" si="344"/>
        <v>0</v>
      </c>
    </row>
    <row r="347" spans="1:45" ht="23.1" customHeight="1">
      <c r="A347" s="68" t="s">
        <v>267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</row>
    <row r="348" spans="1:45" ht="23.1" customHeight="1">
      <c r="A348" s="3" t="s">
        <v>54</v>
      </c>
      <c r="B348" s="3" t="s">
        <v>175</v>
      </c>
      <c r="C348" s="4" t="s">
        <v>7</v>
      </c>
      <c r="D348" s="5">
        <v>20</v>
      </c>
      <c r="E348" s="5"/>
      <c r="F348" s="5">
        <f t="shared" ref="F348:F360" si="345">ROUNDDOWN(D348*E348, 0)</f>
        <v>0</v>
      </c>
      <c r="G348" s="5"/>
      <c r="H348" s="5">
        <f t="shared" ref="H348:H360" si="346">ROUNDDOWN(D348*G348, 0)</f>
        <v>0</v>
      </c>
      <c r="I348" s="5"/>
      <c r="J348" s="5">
        <f t="shared" ref="J348:J360" si="347">ROUNDDOWN(D348*I348, 0)</f>
        <v>0</v>
      </c>
      <c r="K348" s="5">
        <f t="shared" ref="K348:K360" si="348">E348+G348+I348</f>
        <v>0</v>
      </c>
      <c r="L348" s="5">
        <f t="shared" ref="L348:L360" si="349">F348+H348+J348</f>
        <v>0</v>
      </c>
      <c r="M348" s="4"/>
      <c r="O348" s="1" t="str">
        <f>""</f>
        <v/>
      </c>
      <c r="P348" s="6" t="s">
        <v>50</v>
      </c>
      <c r="Q348" s="1">
        <v>1</v>
      </c>
      <c r="R348" s="1">
        <f t="shared" ref="R348:R360" si="350">IF(P348="기계경비", J348, 0)</f>
        <v>0</v>
      </c>
      <c r="S348" s="1">
        <f t="shared" ref="S348:S360" si="351">IF(P348="운반비", J348, 0)</f>
        <v>0</v>
      </c>
      <c r="T348" s="1">
        <f t="shared" ref="T348:T360" si="352">IF(P348="작업부산물", F348, 0)</f>
        <v>0</v>
      </c>
      <c r="U348" s="1">
        <f t="shared" ref="U348:U360" si="353">IF(P348="관급", F348, 0)</f>
        <v>0</v>
      </c>
      <c r="V348" s="1">
        <f t="shared" ref="V348:V360" si="354">IF(P348="외주비", J348, 0)</f>
        <v>0</v>
      </c>
      <c r="W348" s="1">
        <f t="shared" ref="W348:W360" si="355">IF(P348="장비비", J348, 0)</f>
        <v>0</v>
      </c>
      <c r="X348" s="1">
        <f t="shared" ref="X348:X360" si="356">IF(P348="폐기물처리비", J348, 0)</f>
        <v>0</v>
      </c>
      <c r="Y348" s="1">
        <f t="shared" ref="Y348:Y360" si="357">IF(P348="가설비", J348, 0)</f>
        <v>0</v>
      </c>
      <c r="Z348" s="1">
        <f t="shared" ref="Z348:Z360" si="358">IF(P348="잡비제외분", F348, 0)</f>
        <v>0</v>
      </c>
      <c r="AA348" s="1">
        <f t="shared" ref="AA348:AA360" si="359">IF(P348="사급자재대", L348, 0)</f>
        <v>0</v>
      </c>
      <c r="AB348" s="1">
        <f t="shared" ref="AB348:AB360" si="360">IF(P348="관급자재대", L348, 0)</f>
        <v>0</v>
      </c>
      <c r="AC348" s="1">
        <f t="shared" ref="AC348:AC360" si="361">IF(P348="관급자관급자재대", L348, 0)</f>
        <v>0</v>
      </c>
      <c r="AD348" s="1">
        <f t="shared" ref="AD348:AD360" si="362">IF(P348="고철처리비", L348, 0)</f>
        <v>0</v>
      </c>
      <c r="AE348" s="1">
        <f t="shared" ref="AE348:AE360" si="363">IF(P348="안전관리비", L348, 0)</f>
        <v>0</v>
      </c>
      <c r="AF348" s="1">
        <f t="shared" ref="AF348:AF360" si="364">IF(P348="미확정설계공종", L348, 0)</f>
        <v>0</v>
      </c>
      <c r="AG348" s="1">
        <f t="shared" ref="AG348:AG360" si="365">IF(P348="품질시험비", L348, 0)</f>
        <v>0</v>
      </c>
      <c r="AH348" s="1">
        <f t="shared" ref="AH348:AH360" si="366">IF(P348="사용자항목6", L348, 0)</f>
        <v>0</v>
      </c>
      <c r="AI348" s="1">
        <f t="shared" ref="AI348:AI360" si="367">IF(P348="사용자항목7", L348, 0)</f>
        <v>0</v>
      </c>
      <c r="AJ348" s="1">
        <f t="shared" ref="AJ348:AJ360" si="368">IF(P348="사용자항목8", L348, 0)</f>
        <v>0</v>
      </c>
      <c r="AK348" s="1">
        <f t="shared" ref="AK348:AK360" si="369">IF(P348="사용자항목9", L348, 0)</f>
        <v>0</v>
      </c>
      <c r="AL348" s="1">
        <f t="shared" ref="AL348:AL360" si="370">IF(P348="사용자항목10", L348, 0)</f>
        <v>0</v>
      </c>
      <c r="AM348" s="1">
        <f t="shared" ref="AM348:AM360" si="371">IF(P348="사용자항목11", L348, 0)</f>
        <v>0</v>
      </c>
      <c r="AN348" s="1">
        <f t="shared" ref="AN348:AN360" si="372">IF(P348="사용자항목12", L348, 0)</f>
        <v>0</v>
      </c>
      <c r="AO348" s="1">
        <f t="shared" ref="AO348:AO360" si="373">IF(P348="사용자항목13", L348, 0)</f>
        <v>0</v>
      </c>
      <c r="AP348" s="1">
        <f t="shared" ref="AP348:AP360" si="374">IF(P348="사용자항목14", L348, 0)</f>
        <v>0</v>
      </c>
    </row>
    <row r="349" spans="1:45" ht="23.1" customHeight="1">
      <c r="A349" s="3" t="s">
        <v>54</v>
      </c>
      <c r="B349" s="3" t="s">
        <v>144</v>
      </c>
      <c r="C349" s="4" t="s">
        <v>7</v>
      </c>
      <c r="D349" s="5">
        <v>5</v>
      </c>
      <c r="E349" s="5"/>
      <c r="F349" s="5">
        <f t="shared" si="345"/>
        <v>0</v>
      </c>
      <c r="G349" s="5"/>
      <c r="H349" s="5">
        <f t="shared" si="346"/>
        <v>0</v>
      </c>
      <c r="I349" s="5"/>
      <c r="J349" s="5">
        <f t="shared" si="347"/>
        <v>0</v>
      </c>
      <c r="K349" s="5">
        <f t="shared" si="348"/>
        <v>0</v>
      </c>
      <c r="L349" s="5">
        <f t="shared" si="349"/>
        <v>0</v>
      </c>
      <c r="M349" s="4"/>
      <c r="O349" s="1" t="str">
        <f>""</f>
        <v/>
      </c>
      <c r="P349" s="6" t="s">
        <v>50</v>
      </c>
      <c r="Q349" s="1">
        <v>1</v>
      </c>
      <c r="R349" s="1">
        <f t="shared" si="350"/>
        <v>0</v>
      </c>
      <c r="S349" s="1">
        <f t="shared" si="351"/>
        <v>0</v>
      </c>
      <c r="T349" s="1">
        <f t="shared" si="352"/>
        <v>0</v>
      </c>
      <c r="U349" s="1">
        <f t="shared" si="353"/>
        <v>0</v>
      </c>
      <c r="V349" s="1">
        <f t="shared" si="354"/>
        <v>0</v>
      </c>
      <c r="W349" s="1">
        <f t="shared" si="355"/>
        <v>0</v>
      </c>
      <c r="X349" s="1">
        <f t="shared" si="356"/>
        <v>0</v>
      </c>
      <c r="Y349" s="1">
        <f t="shared" si="357"/>
        <v>0</v>
      </c>
      <c r="Z349" s="1">
        <f t="shared" si="358"/>
        <v>0</v>
      </c>
      <c r="AA349" s="1">
        <f t="shared" si="359"/>
        <v>0</v>
      </c>
      <c r="AB349" s="1">
        <f t="shared" si="360"/>
        <v>0</v>
      </c>
      <c r="AC349" s="1">
        <f t="shared" si="361"/>
        <v>0</v>
      </c>
      <c r="AD349" s="1">
        <f t="shared" si="362"/>
        <v>0</v>
      </c>
      <c r="AE349" s="1">
        <f t="shared" si="363"/>
        <v>0</v>
      </c>
      <c r="AF349" s="1">
        <f t="shared" si="364"/>
        <v>0</v>
      </c>
      <c r="AG349" s="1">
        <f t="shared" si="365"/>
        <v>0</v>
      </c>
      <c r="AH349" s="1">
        <f t="shared" si="366"/>
        <v>0</v>
      </c>
      <c r="AI349" s="1">
        <f t="shared" si="367"/>
        <v>0</v>
      </c>
      <c r="AJ349" s="1">
        <f t="shared" si="368"/>
        <v>0</v>
      </c>
      <c r="AK349" s="1">
        <f t="shared" si="369"/>
        <v>0</v>
      </c>
      <c r="AL349" s="1">
        <f t="shared" si="370"/>
        <v>0</v>
      </c>
      <c r="AM349" s="1">
        <f t="shared" si="371"/>
        <v>0</v>
      </c>
      <c r="AN349" s="1">
        <f t="shared" si="372"/>
        <v>0</v>
      </c>
      <c r="AO349" s="1">
        <f t="shared" si="373"/>
        <v>0</v>
      </c>
      <c r="AP349" s="1">
        <f t="shared" si="374"/>
        <v>0</v>
      </c>
    </row>
    <row r="350" spans="1:45" ht="23.1" customHeight="1">
      <c r="A350" s="3" t="s">
        <v>54</v>
      </c>
      <c r="B350" s="3" t="s">
        <v>64</v>
      </c>
      <c r="C350" s="4" t="s">
        <v>15</v>
      </c>
      <c r="D350" s="5">
        <v>2</v>
      </c>
      <c r="E350" s="5"/>
      <c r="F350" s="5">
        <f t="shared" si="345"/>
        <v>0</v>
      </c>
      <c r="G350" s="5"/>
      <c r="H350" s="5">
        <f t="shared" si="346"/>
        <v>0</v>
      </c>
      <c r="I350" s="5"/>
      <c r="J350" s="5">
        <f t="shared" si="347"/>
        <v>0</v>
      </c>
      <c r="K350" s="5">
        <f t="shared" si="348"/>
        <v>0</v>
      </c>
      <c r="L350" s="5">
        <f t="shared" si="349"/>
        <v>0</v>
      </c>
      <c r="M350" s="4"/>
      <c r="O350" s="1" t="str">
        <f>""</f>
        <v/>
      </c>
      <c r="P350" s="6" t="s">
        <v>50</v>
      </c>
      <c r="Q350" s="1">
        <v>1</v>
      </c>
      <c r="R350" s="1">
        <f t="shared" si="350"/>
        <v>0</v>
      </c>
      <c r="S350" s="1">
        <f t="shared" si="351"/>
        <v>0</v>
      </c>
      <c r="T350" s="1">
        <f t="shared" si="352"/>
        <v>0</v>
      </c>
      <c r="U350" s="1">
        <f t="shared" si="353"/>
        <v>0</v>
      </c>
      <c r="V350" s="1">
        <f t="shared" si="354"/>
        <v>0</v>
      </c>
      <c r="W350" s="1">
        <f t="shared" si="355"/>
        <v>0</v>
      </c>
      <c r="X350" s="1">
        <f t="shared" si="356"/>
        <v>0</v>
      </c>
      <c r="Y350" s="1">
        <f t="shared" si="357"/>
        <v>0</v>
      </c>
      <c r="Z350" s="1">
        <f t="shared" si="358"/>
        <v>0</v>
      </c>
      <c r="AA350" s="1">
        <f t="shared" si="359"/>
        <v>0</v>
      </c>
      <c r="AB350" s="1">
        <f t="shared" si="360"/>
        <v>0</v>
      </c>
      <c r="AC350" s="1">
        <f t="shared" si="361"/>
        <v>0</v>
      </c>
      <c r="AD350" s="1">
        <f t="shared" si="362"/>
        <v>0</v>
      </c>
      <c r="AE350" s="1">
        <f t="shared" si="363"/>
        <v>0</v>
      </c>
      <c r="AF350" s="1">
        <f t="shared" si="364"/>
        <v>0</v>
      </c>
      <c r="AG350" s="1">
        <f t="shared" si="365"/>
        <v>0</v>
      </c>
      <c r="AH350" s="1">
        <f t="shared" si="366"/>
        <v>0</v>
      </c>
      <c r="AI350" s="1">
        <f t="shared" si="367"/>
        <v>0</v>
      </c>
      <c r="AJ350" s="1">
        <f t="shared" si="368"/>
        <v>0</v>
      </c>
      <c r="AK350" s="1">
        <f t="shared" si="369"/>
        <v>0</v>
      </c>
      <c r="AL350" s="1">
        <f t="shared" si="370"/>
        <v>0</v>
      </c>
      <c r="AM350" s="1">
        <f t="shared" si="371"/>
        <v>0</v>
      </c>
      <c r="AN350" s="1">
        <f t="shared" si="372"/>
        <v>0</v>
      </c>
      <c r="AO350" s="1">
        <f t="shared" si="373"/>
        <v>0</v>
      </c>
      <c r="AP350" s="1">
        <f t="shared" si="374"/>
        <v>0</v>
      </c>
    </row>
    <row r="351" spans="1:45" ht="23.1" customHeight="1">
      <c r="A351" s="3" t="s">
        <v>54</v>
      </c>
      <c r="B351" s="3" t="s">
        <v>65</v>
      </c>
      <c r="C351" s="4" t="s">
        <v>15</v>
      </c>
      <c r="D351" s="5">
        <v>7</v>
      </c>
      <c r="E351" s="5"/>
      <c r="F351" s="5">
        <f t="shared" si="345"/>
        <v>0</v>
      </c>
      <c r="G351" s="5"/>
      <c r="H351" s="5">
        <f t="shared" si="346"/>
        <v>0</v>
      </c>
      <c r="I351" s="5"/>
      <c r="J351" s="5">
        <f t="shared" si="347"/>
        <v>0</v>
      </c>
      <c r="K351" s="5">
        <f t="shared" si="348"/>
        <v>0</v>
      </c>
      <c r="L351" s="5">
        <f t="shared" si="349"/>
        <v>0</v>
      </c>
      <c r="M351" s="4"/>
      <c r="O351" s="1" t="str">
        <f>""</f>
        <v/>
      </c>
      <c r="P351" s="6" t="s">
        <v>50</v>
      </c>
      <c r="Q351" s="1">
        <v>1</v>
      </c>
      <c r="R351" s="1">
        <f t="shared" si="350"/>
        <v>0</v>
      </c>
      <c r="S351" s="1">
        <f t="shared" si="351"/>
        <v>0</v>
      </c>
      <c r="T351" s="1">
        <f t="shared" si="352"/>
        <v>0</v>
      </c>
      <c r="U351" s="1">
        <f t="shared" si="353"/>
        <v>0</v>
      </c>
      <c r="V351" s="1">
        <f t="shared" si="354"/>
        <v>0</v>
      </c>
      <c r="W351" s="1">
        <f t="shared" si="355"/>
        <v>0</v>
      </c>
      <c r="X351" s="1">
        <f t="shared" si="356"/>
        <v>0</v>
      </c>
      <c r="Y351" s="1">
        <f t="shared" si="357"/>
        <v>0</v>
      </c>
      <c r="Z351" s="1">
        <f t="shared" si="358"/>
        <v>0</v>
      </c>
      <c r="AA351" s="1">
        <f t="shared" si="359"/>
        <v>0</v>
      </c>
      <c r="AB351" s="1">
        <f t="shared" si="360"/>
        <v>0</v>
      </c>
      <c r="AC351" s="1">
        <f t="shared" si="361"/>
        <v>0</v>
      </c>
      <c r="AD351" s="1">
        <f t="shared" si="362"/>
        <v>0</v>
      </c>
      <c r="AE351" s="1">
        <f t="shared" si="363"/>
        <v>0</v>
      </c>
      <c r="AF351" s="1">
        <f t="shared" si="364"/>
        <v>0</v>
      </c>
      <c r="AG351" s="1">
        <f t="shared" si="365"/>
        <v>0</v>
      </c>
      <c r="AH351" s="1">
        <f t="shared" si="366"/>
        <v>0</v>
      </c>
      <c r="AI351" s="1">
        <f t="shared" si="367"/>
        <v>0</v>
      </c>
      <c r="AJ351" s="1">
        <f t="shared" si="368"/>
        <v>0</v>
      </c>
      <c r="AK351" s="1">
        <f t="shared" si="369"/>
        <v>0</v>
      </c>
      <c r="AL351" s="1">
        <f t="shared" si="370"/>
        <v>0</v>
      </c>
      <c r="AM351" s="1">
        <f t="shared" si="371"/>
        <v>0</v>
      </c>
      <c r="AN351" s="1">
        <f t="shared" si="372"/>
        <v>0</v>
      </c>
      <c r="AO351" s="1">
        <f t="shared" si="373"/>
        <v>0</v>
      </c>
      <c r="AP351" s="1">
        <f t="shared" si="374"/>
        <v>0</v>
      </c>
    </row>
    <row r="352" spans="1:45" ht="23.1" customHeight="1">
      <c r="A352" s="3" t="s">
        <v>169</v>
      </c>
      <c r="B352" s="3" t="s">
        <v>170</v>
      </c>
      <c r="C352" s="4" t="s">
        <v>10</v>
      </c>
      <c r="D352" s="5">
        <v>20</v>
      </c>
      <c r="E352" s="5"/>
      <c r="F352" s="5">
        <f t="shared" si="345"/>
        <v>0</v>
      </c>
      <c r="G352" s="5"/>
      <c r="H352" s="5">
        <f t="shared" si="346"/>
        <v>0</v>
      </c>
      <c r="I352" s="5"/>
      <c r="J352" s="5">
        <f t="shared" si="347"/>
        <v>0</v>
      </c>
      <c r="K352" s="5">
        <f t="shared" si="348"/>
        <v>0</v>
      </c>
      <c r="L352" s="5">
        <f t="shared" si="349"/>
        <v>0</v>
      </c>
      <c r="M352" s="4"/>
      <c r="O352" s="1" t="str">
        <f>""</f>
        <v/>
      </c>
      <c r="P352" s="6" t="s">
        <v>50</v>
      </c>
      <c r="Q352" s="1">
        <v>1</v>
      </c>
      <c r="R352" s="1">
        <f t="shared" si="350"/>
        <v>0</v>
      </c>
      <c r="S352" s="1">
        <f t="shared" si="351"/>
        <v>0</v>
      </c>
      <c r="T352" s="1">
        <f t="shared" si="352"/>
        <v>0</v>
      </c>
      <c r="U352" s="1">
        <f t="shared" si="353"/>
        <v>0</v>
      </c>
      <c r="V352" s="1">
        <f t="shared" si="354"/>
        <v>0</v>
      </c>
      <c r="W352" s="1">
        <f t="shared" si="355"/>
        <v>0</v>
      </c>
      <c r="X352" s="1">
        <f t="shared" si="356"/>
        <v>0</v>
      </c>
      <c r="Y352" s="1">
        <f t="shared" si="357"/>
        <v>0</v>
      </c>
      <c r="Z352" s="1">
        <f t="shared" si="358"/>
        <v>0</v>
      </c>
      <c r="AA352" s="1">
        <f t="shared" si="359"/>
        <v>0</v>
      </c>
      <c r="AB352" s="1">
        <f t="shared" si="360"/>
        <v>0</v>
      </c>
      <c r="AC352" s="1">
        <f t="shared" si="361"/>
        <v>0</v>
      </c>
      <c r="AD352" s="1">
        <f t="shared" si="362"/>
        <v>0</v>
      </c>
      <c r="AE352" s="1">
        <f t="shared" si="363"/>
        <v>0</v>
      </c>
      <c r="AF352" s="1">
        <f t="shared" si="364"/>
        <v>0</v>
      </c>
      <c r="AG352" s="1">
        <f t="shared" si="365"/>
        <v>0</v>
      </c>
      <c r="AH352" s="1">
        <f t="shared" si="366"/>
        <v>0</v>
      </c>
      <c r="AI352" s="1">
        <f t="shared" si="367"/>
        <v>0</v>
      </c>
      <c r="AJ352" s="1">
        <f t="shared" si="368"/>
        <v>0</v>
      </c>
      <c r="AK352" s="1">
        <f t="shared" si="369"/>
        <v>0</v>
      </c>
      <c r="AL352" s="1">
        <f t="shared" si="370"/>
        <v>0</v>
      </c>
      <c r="AM352" s="1">
        <f t="shared" si="371"/>
        <v>0</v>
      </c>
      <c r="AN352" s="1">
        <f t="shared" si="372"/>
        <v>0</v>
      </c>
      <c r="AO352" s="1">
        <f t="shared" si="373"/>
        <v>0</v>
      </c>
      <c r="AP352" s="1">
        <f t="shared" si="374"/>
        <v>0</v>
      </c>
    </row>
    <row r="353" spans="1:45" ht="23.1" customHeight="1">
      <c r="A353" s="3" t="s">
        <v>66</v>
      </c>
      <c r="B353" s="3" t="s">
        <v>148</v>
      </c>
      <c r="C353" s="4" t="s">
        <v>10</v>
      </c>
      <c r="D353" s="5">
        <v>27</v>
      </c>
      <c r="E353" s="5"/>
      <c r="F353" s="5">
        <f t="shared" si="345"/>
        <v>0</v>
      </c>
      <c r="G353" s="5"/>
      <c r="H353" s="5">
        <f t="shared" si="346"/>
        <v>0</v>
      </c>
      <c r="I353" s="5"/>
      <c r="J353" s="5">
        <f t="shared" si="347"/>
        <v>0</v>
      </c>
      <c r="K353" s="5">
        <f t="shared" si="348"/>
        <v>0</v>
      </c>
      <c r="L353" s="5">
        <f t="shared" si="349"/>
        <v>0</v>
      </c>
      <c r="M353" s="4"/>
      <c r="O353" s="1" t="str">
        <f>""</f>
        <v/>
      </c>
      <c r="P353" s="6" t="s">
        <v>50</v>
      </c>
      <c r="Q353" s="1">
        <v>1</v>
      </c>
      <c r="R353" s="1">
        <f t="shared" si="350"/>
        <v>0</v>
      </c>
      <c r="S353" s="1">
        <f t="shared" si="351"/>
        <v>0</v>
      </c>
      <c r="T353" s="1">
        <f t="shared" si="352"/>
        <v>0</v>
      </c>
      <c r="U353" s="1">
        <f t="shared" si="353"/>
        <v>0</v>
      </c>
      <c r="V353" s="1">
        <f t="shared" si="354"/>
        <v>0</v>
      </c>
      <c r="W353" s="1">
        <f t="shared" si="355"/>
        <v>0</v>
      </c>
      <c r="X353" s="1">
        <f t="shared" si="356"/>
        <v>0</v>
      </c>
      <c r="Y353" s="1">
        <f t="shared" si="357"/>
        <v>0</v>
      </c>
      <c r="Z353" s="1">
        <f t="shared" si="358"/>
        <v>0</v>
      </c>
      <c r="AA353" s="1">
        <f t="shared" si="359"/>
        <v>0</v>
      </c>
      <c r="AB353" s="1">
        <f t="shared" si="360"/>
        <v>0</v>
      </c>
      <c r="AC353" s="1">
        <f t="shared" si="361"/>
        <v>0</v>
      </c>
      <c r="AD353" s="1">
        <f t="shared" si="362"/>
        <v>0</v>
      </c>
      <c r="AE353" s="1">
        <f t="shared" si="363"/>
        <v>0</v>
      </c>
      <c r="AF353" s="1">
        <f t="shared" si="364"/>
        <v>0</v>
      </c>
      <c r="AG353" s="1">
        <f t="shared" si="365"/>
        <v>0</v>
      </c>
      <c r="AH353" s="1">
        <f t="shared" si="366"/>
        <v>0</v>
      </c>
      <c r="AI353" s="1">
        <f t="shared" si="367"/>
        <v>0</v>
      </c>
      <c r="AJ353" s="1">
        <f t="shared" si="368"/>
        <v>0</v>
      </c>
      <c r="AK353" s="1">
        <f t="shared" si="369"/>
        <v>0</v>
      </c>
      <c r="AL353" s="1">
        <f t="shared" si="370"/>
        <v>0</v>
      </c>
      <c r="AM353" s="1">
        <f t="shared" si="371"/>
        <v>0</v>
      </c>
      <c r="AN353" s="1">
        <f t="shared" si="372"/>
        <v>0</v>
      </c>
      <c r="AO353" s="1">
        <f t="shared" si="373"/>
        <v>0</v>
      </c>
      <c r="AP353" s="1">
        <f t="shared" si="374"/>
        <v>0</v>
      </c>
    </row>
    <row r="354" spans="1:45" ht="23.1" customHeight="1">
      <c r="A354" s="3" t="s">
        <v>66</v>
      </c>
      <c r="B354" s="3" t="s">
        <v>176</v>
      </c>
      <c r="C354" s="4" t="s">
        <v>10</v>
      </c>
      <c r="D354" s="5">
        <v>3</v>
      </c>
      <c r="E354" s="5"/>
      <c r="F354" s="5">
        <f t="shared" si="345"/>
        <v>0</v>
      </c>
      <c r="G354" s="5"/>
      <c r="H354" s="5">
        <f t="shared" si="346"/>
        <v>0</v>
      </c>
      <c r="I354" s="5"/>
      <c r="J354" s="5">
        <f t="shared" si="347"/>
        <v>0</v>
      </c>
      <c r="K354" s="5">
        <f t="shared" si="348"/>
        <v>0</v>
      </c>
      <c r="L354" s="5">
        <f t="shared" si="349"/>
        <v>0</v>
      </c>
      <c r="M354" s="4"/>
      <c r="O354" s="1" t="str">
        <f>""</f>
        <v/>
      </c>
      <c r="P354" s="6" t="s">
        <v>50</v>
      </c>
      <c r="Q354" s="1">
        <v>1</v>
      </c>
      <c r="R354" s="1">
        <f t="shared" si="350"/>
        <v>0</v>
      </c>
      <c r="S354" s="1">
        <f t="shared" si="351"/>
        <v>0</v>
      </c>
      <c r="T354" s="1">
        <f t="shared" si="352"/>
        <v>0</v>
      </c>
      <c r="U354" s="1">
        <f t="shared" si="353"/>
        <v>0</v>
      </c>
      <c r="V354" s="1">
        <f t="shared" si="354"/>
        <v>0</v>
      </c>
      <c r="W354" s="1">
        <f t="shared" si="355"/>
        <v>0</v>
      </c>
      <c r="X354" s="1">
        <f t="shared" si="356"/>
        <v>0</v>
      </c>
      <c r="Y354" s="1">
        <f t="shared" si="357"/>
        <v>0</v>
      </c>
      <c r="Z354" s="1">
        <f t="shared" si="358"/>
        <v>0</v>
      </c>
      <c r="AA354" s="1">
        <f t="shared" si="359"/>
        <v>0</v>
      </c>
      <c r="AB354" s="1">
        <f t="shared" si="360"/>
        <v>0</v>
      </c>
      <c r="AC354" s="1">
        <f t="shared" si="361"/>
        <v>0</v>
      </c>
      <c r="AD354" s="1">
        <f t="shared" si="362"/>
        <v>0</v>
      </c>
      <c r="AE354" s="1">
        <f t="shared" si="363"/>
        <v>0</v>
      </c>
      <c r="AF354" s="1">
        <f t="shared" si="364"/>
        <v>0</v>
      </c>
      <c r="AG354" s="1">
        <f t="shared" si="365"/>
        <v>0</v>
      </c>
      <c r="AH354" s="1">
        <f t="shared" si="366"/>
        <v>0</v>
      </c>
      <c r="AI354" s="1">
        <f t="shared" si="367"/>
        <v>0</v>
      </c>
      <c r="AJ354" s="1">
        <f t="shared" si="368"/>
        <v>0</v>
      </c>
      <c r="AK354" s="1">
        <f t="shared" si="369"/>
        <v>0</v>
      </c>
      <c r="AL354" s="1">
        <f t="shared" si="370"/>
        <v>0</v>
      </c>
      <c r="AM354" s="1">
        <f t="shared" si="371"/>
        <v>0</v>
      </c>
      <c r="AN354" s="1">
        <f t="shared" si="372"/>
        <v>0</v>
      </c>
      <c r="AO354" s="1">
        <f t="shared" si="373"/>
        <v>0</v>
      </c>
      <c r="AP354" s="1">
        <f t="shared" si="374"/>
        <v>0</v>
      </c>
    </row>
    <row r="355" spans="1:45" ht="23.1" customHeight="1">
      <c r="A355" s="3" t="s">
        <v>177</v>
      </c>
      <c r="B355" s="3" t="s">
        <v>178</v>
      </c>
      <c r="C355" s="4" t="s">
        <v>10</v>
      </c>
      <c r="D355" s="5">
        <v>20</v>
      </c>
      <c r="E355" s="5"/>
      <c r="F355" s="5">
        <f t="shared" si="345"/>
        <v>0</v>
      </c>
      <c r="G355" s="5"/>
      <c r="H355" s="5">
        <f t="shared" si="346"/>
        <v>0</v>
      </c>
      <c r="I355" s="5"/>
      <c r="J355" s="5">
        <f t="shared" si="347"/>
        <v>0</v>
      </c>
      <c r="K355" s="5">
        <f t="shared" si="348"/>
        <v>0</v>
      </c>
      <c r="L355" s="5">
        <f t="shared" si="349"/>
        <v>0</v>
      </c>
      <c r="M355" s="4"/>
      <c r="O355" s="1" t="str">
        <f>""</f>
        <v/>
      </c>
      <c r="P355" s="6" t="s">
        <v>50</v>
      </c>
      <c r="Q355" s="1">
        <v>1</v>
      </c>
      <c r="R355" s="1">
        <f t="shared" si="350"/>
        <v>0</v>
      </c>
      <c r="S355" s="1">
        <f t="shared" si="351"/>
        <v>0</v>
      </c>
      <c r="T355" s="1">
        <f t="shared" si="352"/>
        <v>0</v>
      </c>
      <c r="U355" s="1">
        <f t="shared" si="353"/>
        <v>0</v>
      </c>
      <c r="V355" s="1">
        <f t="shared" si="354"/>
        <v>0</v>
      </c>
      <c r="W355" s="1">
        <f t="shared" si="355"/>
        <v>0</v>
      </c>
      <c r="X355" s="1">
        <f t="shared" si="356"/>
        <v>0</v>
      </c>
      <c r="Y355" s="1">
        <f t="shared" si="357"/>
        <v>0</v>
      </c>
      <c r="Z355" s="1">
        <f t="shared" si="358"/>
        <v>0</v>
      </c>
      <c r="AA355" s="1">
        <f t="shared" si="359"/>
        <v>0</v>
      </c>
      <c r="AB355" s="1">
        <f t="shared" si="360"/>
        <v>0</v>
      </c>
      <c r="AC355" s="1">
        <f t="shared" si="361"/>
        <v>0</v>
      </c>
      <c r="AD355" s="1">
        <f t="shared" si="362"/>
        <v>0</v>
      </c>
      <c r="AE355" s="1">
        <f t="shared" si="363"/>
        <v>0</v>
      </c>
      <c r="AF355" s="1">
        <f t="shared" si="364"/>
        <v>0</v>
      </c>
      <c r="AG355" s="1">
        <f t="shared" si="365"/>
        <v>0</v>
      </c>
      <c r="AH355" s="1">
        <f t="shared" si="366"/>
        <v>0</v>
      </c>
      <c r="AI355" s="1">
        <f t="shared" si="367"/>
        <v>0</v>
      </c>
      <c r="AJ355" s="1">
        <f t="shared" si="368"/>
        <v>0</v>
      </c>
      <c r="AK355" s="1">
        <f t="shared" si="369"/>
        <v>0</v>
      </c>
      <c r="AL355" s="1">
        <f t="shared" si="370"/>
        <v>0</v>
      </c>
      <c r="AM355" s="1">
        <f t="shared" si="371"/>
        <v>0</v>
      </c>
      <c r="AN355" s="1">
        <f t="shared" si="372"/>
        <v>0</v>
      </c>
      <c r="AO355" s="1">
        <f t="shared" si="373"/>
        <v>0</v>
      </c>
      <c r="AP355" s="1">
        <f t="shared" si="374"/>
        <v>0</v>
      </c>
    </row>
    <row r="356" spans="1:45" ht="23.1" customHeight="1">
      <c r="A356" s="3" t="s">
        <v>152</v>
      </c>
      <c r="B356" s="3" t="s">
        <v>153</v>
      </c>
      <c r="C356" s="4" t="s">
        <v>10</v>
      </c>
      <c r="D356" s="5">
        <v>20</v>
      </c>
      <c r="E356" s="5"/>
      <c r="F356" s="5">
        <f t="shared" si="345"/>
        <v>0</v>
      </c>
      <c r="G356" s="5"/>
      <c r="H356" s="5">
        <f t="shared" si="346"/>
        <v>0</v>
      </c>
      <c r="I356" s="5"/>
      <c r="J356" s="5">
        <f t="shared" si="347"/>
        <v>0</v>
      </c>
      <c r="K356" s="5">
        <f t="shared" si="348"/>
        <v>0</v>
      </c>
      <c r="L356" s="5">
        <f t="shared" si="349"/>
        <v>0</v>
      </c>
      <c r="M356" s="4"/>
      <c r="O356" s="1" t="str">
        <f>""</f>
        <v/>
      </c>
      <c r="P356" s="6" t="s">
        <v>50</v>
      </c>
      <c r="Q356" s="1">
        <v>1</v>
      </c>
      <c r="R356" s="1">
        <f t="shared" si="350"/>
        <v>0</v>
      </c>
      <c r="S356" s="1">
        <f t="shared" si="351"/>
        <v>0</v>
      </c>
      <c r="T356" s="1">
        <f t="shared" si="352"/>
        <v>0</v>
      </c>
      <c r="U356" s="1">
        <f t="shared" si="353"/>
        <v>0</v>
      </c>
      <c r="V356" s="1">
        <f t="shared" si="354"/>
        <v>0</v>
      </c>
      <c r="W356" s="1">
        <f t="shared" si="355"/>
        <v>0</v>
      </c>
      <c r="X356" s="1">
        <f t="shared" si="356"/>
        <v>0</v>
      </c>
      <c r="Y356" s="1">
        <f t="shared" si="357"/>
        <v>0</v>
      </c>
      <c r="Z356" s="1">
        <f t="shared" si="358"/>
        <v>0</v>
      </c>
      <c r="AA356" s="1">
        <f t="shared" si="359"/>
        <v>0</v>
      </c>
      <c r="AB356" s="1">
        <f t="shared" si="360"/>
        <v>0</v>
      </c>
      <c r="AC356" s="1">
        <f t="shared" si="361"/>
        <v>0</v>
      </c>
      <c r="AD356" s="1">
        <f t="shared" si="362"/>
        <v>0</v>
      </c>
      <c r="AE356" s="1">
        <f t="shared" si="363"/>
        <v>0</v>
      </c>
      <c r="AF356" s="1">
        <f t="shared" si="364"/>
        <v>0</v>
      </c>
      <c r="AG356" s="1">
        <f t="shared" si="365"/>
        <v>0</v>
      </c>
      <c r="AH356" s="1">
        <f t="shared" si="366"/>
        <v>0</v>
      </c>
      <c r="AI356" s="1">
        <f t="shared" si="367"/>
        <v>0</v>
      </c>
      <c r="AJ356" s="1">
        <f t="shared" si="368"/>
        <v>0</v>
      </c>
      <c r="AK356" s="1">
        <f t="shared" si="369"/>
        <v>0</v>
      </c>
      <c r="AL356" s="1">
        <f t="shared" si="370"/>
        <v>0</v>
      </c>
      <c r="AM356" s="1">
        <f t="shared" si="371"/>
        <v>0</v>
      </c>
      <c r="AN356" s="1">
        <f t="shared" si="372"/>
        <v>0</v>
      </c>
      <c r="AO356" s="1">
        <f t="shared" si="373"/>
        <v>0</v>
      </c>
      <c r="AP356" s="1">
        <f t="shared" si="374"/>
        <v>0</v>
      </c>
    </row>
    <row r="357" spans="1:45" ht="23.1" customHeight="1">
      <c r="A357" s="3" t="s">
        <v>172</v>
      </c>
      <c r="B357" s="3" t="s">
        <v>173</v>
      </c>
      <c r="C357" s="4" t="s">
        <v>10</v>
      </c>
      <c r="D357" s="5">
        <v>20</v>
      </c>
      <c r="E357" s="5"/>
      <c r="F357" s="5">
        <f t="shared" si="345"/>
        <v>0</v>
      </c>
      <c r="G357" s="5"/>
      <c r="H357" s="5">
        <f t="shared" si="346"/>
        <v>0</v>
      </c>
      <c r="I357" s="5"/>
      <c r="J357" s="5">
        <f t="shared" si="347"/>
        <v>0</v>
      </c>
      <c r="K357" s="5">
        <f t="shared" si="348"/>
        <v>0</v>
      </c>
      <c r="L357" s="5">
        <f t="shared" si="349"/>
        <v>0</v>
      </c>
      <c r="M357" s="4"/>
      <c r="O357" s="1" t="str">
        <f>""</f>
        <v/>
      </c>
      <c r="P357" s="6" t="s">
        <v>50</v>
      </c>
      <c r="Q357" s="1">
        <v>1</v>
      </c>
      <c r="R357" s="1">
        <f t="shared" si="350"/>
        <v>0</v>
      </c>
      <c r="S357" s="1">
        <f t="shared" si="351"/>
        <v>0</v>
      </c>
      <c r="T357" s="1">
        <f t="shared" si="352"/>
        <v>0</v>
      </c>
      <c r="U357" s="1">
        <f t="shared" si="353"/>
        <v>0</v>
      </c>
      <c r="V357" s="1">
        <f t="shared" si="354"/>
        <v>0</v>
      </c>
      <c r="W357" s="1">
        <f t="shared" si="355"/>
        <v>0</v>
      </c>
      <c r="X357" s="1">
        <f t="shared" si="356"/>
        <v>0</v>
      </c>
      <c r="Y357" s="1">
        <f t="shared" si="357"/>
        <v>0</v>
      </c>
      <c r="Z357" s="1">
        <f t="shared" si="358"/>
        <v>0</v>
      </c>
      <c r="AA357" s="1">
        <f t="shared" si="359"/>
        <v>0</v>
      </c>
      <c r="AB357" s="1">
        <f t="shared" si="360"/>
        <v>0</v>
      </c>
      <c r="AC357" s="1">
        <f t="shared" si="361"/>
        <v>0</v>
      </c>
      <c r="AD357" s="1">
        <f t="shared" si="362"/>
        <v>0</v>
      </c>
      <c r="AE357" s="1">
        <f t="shared" si="363"/>
        <v>0</v>
      </c>
      <c r="AF357" s="1">
        <f t="shared" si="364"/>
        <v>0</v>
      </c>
      <c r="AG357" s="1">
        <f t="shared" si="365"/>
        <v>0</v>
      </c>
      <c r="AH357" s="1">
        <f t="shared" si="366"/>
        <v>0</v>
      </c>
      <c r="AI357" s="1">
        <f t="shared" si="367"/>
        <v>0</v>
      </c>
      <c r="AJ357" s="1">
        <f t="shared" si="368"/>
        <v>0</v>
      </c>
      <c r="AK357" s="1">
        <f t="shared" si="369"/>
        <v>0</v>
      </c>
      <c r="AL357" s="1">
        <f t="shared" si="370"/>
        <v>0</v>
      </c>
      <c r="AM357" s="1">
        <f t="shared" si="371"/>
        <v>0</v>
      </c>
      <c r="AN357" s="1">
        <f t="shared" si="372"/>
        <v>0</v>
      </c>
      <c r="AO357" s="1">
        <f t="shared" si="373"/>
        <v>0</v>
      </c>
      <c r="AP357" s="1">
        <f t="shared" si="374"/>
        <v>0</v>
      </c>
    </row>
    <row r="358" spans="1:45" ht="23.1" customHeight="1">
      <c r="A358" s="3" t="s">
        <v>154</v>
      </c>
      <c r="B358" s="3" t="s">
        <v>155</v>
      </c>
      <c r="C358" s="4" t="s">
        <v>15</v>
      </c>
      <c r="D358" s="5">
        <v>7</v>
      </c>
      <c r="E358" s="5"/>
      <c r="F358" s="5">
        <f t="shared" si="345"/>
        <v>0</v>
      </c>
      <c r="G358" s="5"/>
      <c r="H358" s="5">
        <f t="shared" si="346"/>
        <v>0</v>
      </c>
      <c r="I358" s="5"/>
      <c r="J358" s="5">
        <f t="shared" si="347"/>
        <v>0</v>
      </c>
      <c r="K358" s="5">
        <f t="shared" si="348"/>
        <v>0</v>
      </c>
      <c r="L358" s="5">
        <f t="shared" si="349"/>
        <v>0</v>
      </c>
      <c r="M358" s="4"/>
      <c r="O358" s="1" t="str">
        <f>""</f>
        <v/>
      </c>
      <c r="P358" s="6" t="s">
        <v>50</v>
      </c>
      <c r="Q358" s="1">
        <v>1</v>
      </c>
      <c r="R358" s="1">
        <f t="shared" si="350"/>
        <v>0</v>
      </c>
      <c r="S358" s="1">
        <f t="shared" si="351"/>
        <v>0</v>
      </c>
      <c r="T358" s="1">
        <f t="shared" si="352"/>
        <v>0</v>
      </c>
      <c r="U358" s="1">
        <f t="shared" si="353"/>
        <v>0</v>
      </c>
      <c r="V358" s="1">
        <f t="shared" si="354"/>
        <v>0</v>
      </c>
      <c r="W358" s="1">
        <f t="shared" si="355"/>
        <v>0</v>
      </c>
      <c r="X358" s="1">
        <f t="shared" si="356"/>
        <v>0</v>
      </c>
      <c r="Y358" s="1">
        <f t="shared" si="357"/>
        <v>0</v>
      </c>
      <c r="Z358" s="1">
        <f t="shared" si="358"/>
        <v>0</v>
      </c>
      <c r="AA358" s="1">
        <f t="shared" si="359"/>
        <v>0</v>
      </c>
      <c r="AB358" s="1">
        <f t="shared" si="360"/>
        <v>0</v>
      </c>
      <c r="AC358" s="1">
        <f t="shared" si="361"/>
        <v>0</v>
      </c>
      <c r="AD358" s="1">
        <f t="shared" si="362"/>
        <v>0</v>
      </c>
      <c r="AE358" s="1">
        <f t="shared" si="363"/>
        <v>0</v>
      </c>
      <c r="AF358" s="1">
        <f t="shared" si="364"/>
        <v>0</v>
      </c>
      <c r="AG358" s="1">
        <f t="shared" si="365"/>
        <v>0</v>
      </c>
      <c r="AH358" s="1">
        <f t="shared" si="366"/>
        <v>0</v>
      </c>
      <c r="AI358" s="1">
        <f t="shared" si="367"/>
        <v>0</v>
      </c>
      <c r="AJ358" s="1">
        <f t="shared" si="368"/>
        <v>0</v>
      </c>
      <c r="AK358" s="1">
        <f t="shared" si="369"/>
        <v>0</v>
      </c>
      <c r="AL358" s="1">
        <f t="shared" si="370"/>
        <v>0</v>
      </c>
      <c r="AM358" s="1">
        <f t="shared" si="371"/>
        <v>0</v>
      </c>
      <c r="AN358" s="1">
        <f t="shared" si="372"/>
        <v>0</v>
      </c>
      <c r="AO358" s="1">
        <f t="shared" si="373"/>
        <v>0</v>
      </c>
      <c r="AP358" s="1">
        <f t="shared" si="374"/>
        <v>0</v>
      </c>
    </row>
    <row r="359" spans="1:45" ht="23.1" customHeight="1">
      <c r="A359" s="3" t="s">
        <v>179</v>
      </c>
      <c r="B359" s="3" t="s">
        <v>180</v>
      </c>
      <c r="C359" s="4" t="s">
        <v>15</v>
      </c>
      <c r="D359" s="5">
        <v>18</v>
      </c>
      <c r="E359" s="5"/>
      <c r="F359" s="5">
        <f t="shared" si="345"/>
        <v>0</v>
      </c>
      <c r="G359" s="5"/>
      <c r="H359" s="5">
        <f t="shared" si="346"/>
        <v>0</v>
      </c>
      <c r="I359" s="5"/>
      <c r="J359" s="5">
        <f t="shared" si="347"/>
        <v>0</v>
      </c>
      <c r="K359" s="5">
        <f t="shared" si="348"/>
        <v>0</v>
      </c>
      <c r="L359" s="5">
        <f t="shared" si="349"/>
        <v>0</v>
      </c>
      <c r="M359" s="4"/>
      <c r="O359" s="1" t="str">
        <f>""</f>
        <v/>
      </c>
      <c r="P359" s="6" t="s">
        <v>50</v>
      </c>
      <c r="Q359" s="1">
        <v>1</v>
      </c>
      <c r="R359" s="1">
        <f t="shared" si="350"/>
        <v>0</v>
      </c>
      <c r="S359" s="1">
        <f t="shared" si="351"/>
        <v>0</v>
      </c>
      <c r="T359" s="1">
        <f t="shared" si="352"/>
        <v>0</v>
      </c>
      <c r="U359" s="1">
        <f t="shared" si="353"/>
        <v>0</v>
      </c>
      <c r="V359" s="1">
        <f t="shared" si="354"/>
        <v>0</v>
      </c>
      <c r="W359" s="1">
        <f t="shared" si="355"/>
        <v>0</v>
      </c>
      <c r="X359" s="1">
        <f t="shared" si="356"/>
        <v>0</v>
      </c>
      <c r="Y359" s="1">
        <f t="shared" si="357"/>
        <v>0</v>
      </c>
      <c r="Z359" s="1">
        <f t="shared" si="358"/>
        <v>0</v>
      </c>
      <c r="AA359" s="1">
        <f t="shared" si="359"/>
        <v>0</v>
      </c>
      <c r="AB359" s="1">
        <f t="shared" si="360"/>
        <v>0</v>
      </c>
      <c r="AC359" s="1">
        <f t="shared" si="361"/>
        <v>0</v>
      </c>
      <c r="AD359" s="1">
        <f t="shared" si="362"/>
        <v>0</v>
      </c>
      <c r="AE359" s="1">
        <f t="shared" si="363"/>
        <v>0</v>
      </c>
      <c r="AF359" s="1">
        <f t="shared" si="364"/>
        <v>0</v>
      </c>
      <c r="AG359" s="1">
        <f t="shared" si="365"/>
        <v>0</v>
      </c>
      <c r="AH359" s="1">
        <f t="shared" si="366"/>
        <v>0</v>
      </c>
      <c r="AI359" s="1">
        <f t="shared" si="367"/>
        <v>0</v>
      </c>
      <c r="AJ359" s="1">
        <f t="shared" si="368"/>
        <v>0</v>
      </c>
      <c r="AK359" s="1">
        <f t="shared" si="369"/>
        <v>0</v>
      </c>
      <c r="AL359" s="1">
        <f t="shared" si="370"/>
        <v>0</v>
      </c>
      <c r="AM359" s="1">
        <f t="shared" si="371"/>
        <v>0</v>
      </c>
      <c r="AN359" s="1">
        <f t="shared" si="372"/>
        <v>0</v>
      </c>
      <c r="AO359" s="1">
        <f t="shared" si="373"/>
        <v>0</v>
      </c>
      <c r="AP359" s="1">
        <f t="shared" si="374"/>
        <v>0</v>
      </c>
    </row>
    <row r="360" spans="1:45" ht="23.1" customHeight="1">
      <c r="A360" s="3" t="s">
        <v>121</v>
      </c>
      <c r="B360" s="3" t="s">
        <v>158</v>
      </c>
      <c r="C360" s="4" t="s">
        <v>15</v>
      </c>
      <c r="D360" s="5">
        <v>17</v>
      </c>
      <c r="E360" s="5"/>
      <c r="F360" s="5">
        <f t="shared" si="345"/>
        <v>0</v>
      </c>
      <c r="G360" s="5"/>
      <c r="H360" s="5">
        <f t="shared" si="346"/>
        <v>0</v>
      </c>
      <c r="I360" s="5"/>
      <c r="J360" s="5">
        <f t="shared" si="347"/>
        <v>0</v>
      </c>
      <c r="K360" s="5">
        <f t="shared" si="348"/>
        <v>0</v>
      </c>
      <c r="L360" s="5">
        <f t="shared" si="349"/>
        <v>0</v>
      </c>
      <c r="M360" s="4"/>
      <c r="O360" s="1" t="str">
        <f>""</f>
        <v/>
      </c>
      <c r="P360" s="6" t="s">
        <v>50</v>
      </c>
      <c r="Q360" s="1">
        <v>1</v>
      </c>
      <c r="R360" s="1">
        <f t="shared" si="350"/>
        <v>0</v>
      </c>
      <c r="S360" s="1">
        <f t="shared" si="351"/>
        <v>0</v>
      </c>
      <c r="T360" s="1">
        <f t="shared" si="352"/>
        <v>0</v>
      </c>
      <c r="U360" s="1">
        <f t="shared" si="353"/>
        <v>0</v>
      </c>
      <c r="V360" s="1">
        <f t="shared" si="354"/>
        <v>0</v>
      </c>
      <c r="W360" s="1">
        <f t="shared" si="355"/>
        <v>0</v>
      </c>
      <c r="X360" s="1">
        <f t="shared" si="356"/>
        <v>0</v>
      </c>
      <c r="Y360" s="1">
        <f t="shared" si="357"/>
        <v>0</v>
      </c>
      <c r="Z360" s="1">
        <f t="shared" si="358"/>
        <v>0</v>
      </c>
      <c r="AA360" s="1">
        <f t="shared" si="359"/>
        <v>0</v>
      </c>
      <c r="AB360" s="1">
        <f t="shared" si="360"/>
        <v>0</v>
      </c>
      <c r="AC360" s="1">
        <f t="shared" si="361"/>
        <v>0</v>
      </c>
      <c r="AD360" s="1">
        <f t="shared" si="362"/>
        <v>0</v>
      </c>
      <c r="AE360" s="1">
        <f t="shared" si="363"/>
        <v>0</v>
      </c>
      <c r="AF360" s="1">
        <f t="shared" si="364"/>
        <v>0</v>
      </c>
      <c r="AG360" s="1">
        <f t="shared" si="365"/>
        <v>0</v>
      </c>
      <c r="AH360" s="1">
        <f t="shared" si="366"/>
        <v>0</v>
      </c>
      <c r="AI360" s="1">
        <f t="shared" si="367"/>
        <v>0</v>
      </c>
      <c r="AJ360" s="1">
        <f t="shared" si="368"/>
        <v>0</v>
      </c>
      <c r="AK360" s="1">
        <f t="shared" si="369"/>
        <v>0</v>
      </c>
      <c r="AL360" s="1">
        <f t="shared" si="370"/>
        <v>0</v>
      </c>
      <c r="AM360" s="1">
        <f t="shared" si="371"/>
        <v>0</v>
      </c>
      <c r="AN360" s="1">
        <f t="shared" si="372"/>
        <v>0</v>
      </c>
      <c r="AO360" s="1">
        <f t="shared" si="373"/>
        <v>0</v>
      </c>
      <c r="AP360" s="1">
        <f t="shared" si="374"/>
        <v>0</v>
      </c>
    </row>
    <row r="361" spans="1:45" ht="23.1" customHeight="1">
      <c r="A361" s="7"/>
      <c r="B361" s="7"/>
      <c r="C361" s="8"/>
      <c r="D361" s="5"/>
      <c r="E361" s="5"/>
      <c r="F361" s="5"/>
      <c r="G361" s="5"/>
      <c r="H361" s="5"/>
      <c r="I361" s="5"/>
      <c r="J361" s="5"/>
      <c r="K361" s="5"/>
      <c r="L361" s="5"/>
      <c r="M361" s="8"/>
    </row>
    <row r="362" spans="1:45" ht="23.1" customHeight="1">
      <c r="A362" s="7"/>
      <c r="B362" s="7"/>
      <c r="C362" s="8"/>
      <c r="D362" s="5"/>
      <c r="E362" s="5"/>
      <c r="F362" s="5"/>
      <c r="G362" s="5"/>
      <c r="H362" s="5"/>
      <c r="I362" s="5"/>
      <c r="J362" s="5"/>
      <c r="K362" s="5"/>
      <c r="L362" s="5"/>
      <c r="M362" s="8"/>
    </row>
    <row r="363" spans="1:45" ht="23.1" customHeight="1">
      <c r="A363" s="7"/>
      <c r="B363" s="7"/>
      <c r="C363" s="8"/>
      <c r="D363" s="5"/>
      <c r="E363" s="5"/>
      <c r="F363" s="5"/>
      <c r="G363" s="5"/>
      <c r="H363" s="5"/>
      <c r="I363" s="5"/>
      <c r="J363" s="5"/>
      <c r="K363" s="5"/>
      <c r="L363" s="5"/>
      <c r="M363" s="8"/>
    </row>
    <row r="364" spans="1:45" ht="23.1" customHeight="1">
      <c r="A364" s="9" t="s">
        <v>51</v>
      </c>
      <c r="B364" s="10"/>
      <c r="C364" s="11"/>
      <c r="D364" s="12"/>
      <c r="E364" s="12"/>
      <c r="F364" s="12">
        <f>ROUNDDOWN(SUMIF(Q348:Q363, "1", F348:F363), 0)</f>
        <v>0</v>
      </c>
      <c r="G364" s="12"/>
      <c r="H364" s="12">
        <f>ROUNDDOWN(SUMIF(Q348:Q363, "1", H348:H363), 0)</f>
        <v>0</v>
      </c>
      <c r="I364" s="12"/>
      <c r="J364" s="12">
        <f>ROUNDDOWN(SUMIF(Q348:Q363, "1", J348:J363), 0)</f>
        <v>0</v>
      </c>
      <c r="K364" s="12"/>
      <c r="L364" s="12">
        <f>F364+H364+J364</f>
        <v>0</v>
      </c>
      <c r="M364" s="11"/>
      <c r="R364" s="1">
        <f t="shared" ref="R364:AS364" si="375">ROUNDDOWN(SUM(R348:R360), 0)</f>
        <v>0</v>
      </c>
      <c r="S364" s="1">
        <f t="shared" si="375"/>
        <v>0</v>
      </c>
      <c r="T364" s="1">
        <f t="shared" si="375"/>
        <v>0</v>
      </c>
      <c r="U364" s="1">
        <f t="shared" si="375"/>
        <v>0</v>
      </c>
      <c r="V364" s="1">
        <f t="shared" si="375"/>
        <v>0</v>
      </c>
      <c r="W364" s="1">
        <f t="shared" si="375"/>
        <v>0</v>
      </c>
      <c r="X364" s="1">
        <f t="shared" si="375"/>
        <v>0</v>
      </c>
      <c r="Y364" s="1">
        <f t="shared" si="375"/>
        <v>0</v>
      </c>
      <c r="Z364" s="1">
        <f t="shared" si="375"/>
        <v>0</v>
      </c>
      <c r="AA364" s="1">
        <f t="shared" si="375"/>
        <v>0</v>
      </c>
      <c r="AB364" s="1">
        <f t="shared" si="375"/>
        <v>0</v>
      </c>
      <c r="AC364" s="1">
        <f t="shared" si="375"/>
        <v>0</v>
      </c>
      <c r="AD364" s="1">
        <f t="shared" si="375"/>
        <v>0</v>
      </c>
      <c r="AE364" s="1">
        <f t="shared" si="375"/>
        <v>0</v>
      </c>
      <c r="AF364" s="1">
        <f t="shared" si="375"/>
        <v>0</v>
      </c>
      <c r="AG364" s="1">
        <f t="shared" si="375"/>
        <v>0</v>
      </c>
      <c r="AH364" s="1">
        <f t="shared" si="375"/>
        <v>0</v>
      </c>
      <c r="AI364" s="1">
        <f t="shared" si="375"/>
        <v>0</v>
      </c>
      <c r="AJ364" s="1">
        <f t="shared" si="375"/>
        <v>0</v>
      </c>
      <c r="AK364" s="1">
        <f t="shared" si="375"/>
        <v>0</v>
      </c>
      <c r="AL364" s="1">
        <f t="shared" si="375"/>
        <v>0</v>
      </c>
      <c r="AM364" s="1">
        <f t="shared" si="375"/>
        <v>0</v>
      </c>
      <c r="AN364" s="1">
        <f t="shared" si="375"/>
        <v>0</v>
      </c>
      <c r="AO364" s="1">
        <f t="shared" si="375"/>
        <v>0</v>
      </c>
      <c r="AP364" s="1">
        <f t="shared" si="375"/>
        <v>0</v>
      </c>
      <c r="AQ364" s="1">
        <f t="shared" si="375"/>
        <v>0</v>
      </c>
      <c r="AR364" s="1">
        <f t="shared" si="375"/>
        <v>0</v>
      </c>
      <c r="AS364" s="1">
        <f t="shared" si="375"/>
        <v>0</v>
      </c>
    </row>
    <row r="365" spans="1:45" ht="23.1" customHeight="1">
      <c r="A365" s="68" t="s">
        <v>268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</row>
    <row r="366" spans="1:45" ht="23.1" customHeight="1">
      <c r="A366" s="3" t="s">
        <v>54</v>
      </c>
      <c r="B366" s="3" t="s">
        <v>159</v>
      </c>
      <c r="C366" s="4" t="s">
        <v>7</v>
      </c>
      <c r="D366" s="5">
        <v>11</v>
      </c>
      <c r="E366" s="5"/>
      <c r="F366" s="5">
        <f t="shared" ref="F366:F372" si="376">ROUNDDOWN(D366*E366, 0)</f>
        <v>0</v>
      </c>
      <c r="G366" s="5"/>
      <c r="H366" s="5">
        <f t="shared" ref="H366:H372" si="377">ROUNDDOWN(D366*G366, 0)</f>
        <v>0</v>
      </c>
      <c r="I366" s="5"/>
      <c r="J366" s="5">
        <f t="shared" ref="J366:J372" si="378">ROUNDDOWN(D366*I366, 0)</f>
        <v>0</v>
      </c>
      <c r="K366" s="5">
        <f t="shared" ref="K366:L372" si="379">E366+G366+I366</f>
        <v>0</v>
      </c>
      <c r="L366" s="5">
        <f t="shared" si="379"/>
        <v>0</v>
      </c>
      <c r="M366" s="4"/>
      <c r="O366" s="1" t="str">
        <f>""</f>
        <v/>
      </c>
      <c r="P366" s="6" t="s">
        <v>50</v>
      </c>
      <c r="Q366" s="1">
        <v>1</v>
      </c>
      <c r="R366" s="1">
        <f t="shared" ref="R366:R372" si="380">IF(P366="기계경비", J366, 0)</f>
        <v>0</v>
      </c>
      <c r="S366" s="1">
        <f t="shared" ref="S366:S372" si="381">IF(P366="운반비", J366, 0)</f>
        <v>0</v>
      </c>
      <c r="T366" s="1">
        <f t="shared" ref="T366:T372" si="382">IF(P366="작업부산물", F366, 0)</f>
        <v>0</v>
      </c>
      <c r="U366" s="1">
        <f t="shared" ref="U366:U372" si="383">IF(P366="관급", F366, 0)</f>
        <v>0</v>
      </c>
      <c r="V366" s="1">
        <f t="shared" ref="V366:V372" si="384">IF(P366="외주비", J366, 0)</f>
        <v>0</v>
      </c>
      <c r="W366" s="1">
        <f t="shared" ref="W366:W372" si="385">IF(P366="장비비", J366, 0)</f>
        <v>0</v>
      </c>
      <c r="X366" s="1">
        <f t="shared" ref="X366:X372" si="386">IF(P366="폐기물처리비", J366, 0)</f>
        <v>0</v>
      </c>
      <c r="Y366" s="1">
        <f t="shared" ref="Y366:Y372" si="387">IF(P366="가설비", J366, 0)</f>
        <v>0</v>
      </c>
      <c r="Z366" s="1">
        <f t="shared" ref="Z366:Z372" si="388">IF(P366="잡비제외분", F366, 0)</f>
        <v>0</v>
      </c>
      <c r="AA366" s="1">
        <f t="shared" ref="AA366:AA372" si="389">IF(P366="사급자재대", L366, 0)</f>
        <v>0</v>
      </c>
      <c r="AB366" s="1">
        <f t="shared" ref="AB366:AB372" si="390">IF(P366="관급자재대", L366, 0)</f>
        <v>0</v>
      </c>
      <c r="AC366" s="1">
        <f t="shared" ref="AC366:AC372" si="391">IF(P366="관급자관급자재대", L366, 0)</f>
        <v>0</v>
      </c>
      <c r="AD366" s="1">
        <f t="shared" ref="AD366:AD372" si="392">IF(P366="고철처리비", L366, 0)</f>
        <v>0</v>
      </c>
      <c r="AE366" s="1">
        <f t="shared" ref="AE366:AE372" si="393">IF(P366="안전관리비", L366, 0)</f>
        <v>0</v>
      </c>
      <c r="AF366" s="1">
        <f t="shared" ref="AF366:AF372" si="394">IF(P366="미확정설계공종", L366, 0)</f>
        <v>0</v>
      </c>
      <c r="AG366" s="1">
        <f t="shared" ref="AG366:AG372" si="395">IF(P366="품질시험비", L366, 0)</f>
        <v>0</v>
      </c>
      <c r="AH366" s="1">
        <f t="shared" ref="AH366:AH372" si="396">IF(P366="사용자항목6", L366, 0)</f>
        <v>0</v>
      </c>
      <c r="AI366" s="1">
        <f t="shared" ref="AI366:AI372" si="397">IF(P366="사용자항목7", L366, 0)</f>
        <v>0</v>
      </c>
      <c r="AJ366" s="1">
        <f t="shared" ref="AJ366:AJ372" si="398">IF(P366="사용자항목8", L366, 0)</f>
        <v>0</v>
      </c>
      <c r="AK366" s="1">
        <f t="shared" ref="AK366:AK372" si="399">IF(P366="사용자항목9", L366, 0)</f>
        <v>0</v>
      </c>
      <c r="AL366" s="1">
        <f t="shared" ref="AL366:AL372" si="400">IF(P366="사용자항목10", L366, 0)</f>
        <v>0</v>
      </c>
      <c r="AM366" s="1">
        <f t="shared" ref="AM366:AM372" si="401">IF(P366="사용자항목11", L366, 0)</f>
        <v>0</v>
      </c>
      <c r="AN366" s="1">
        <f t="shared" ref="AN366:AN372" si="402">IF(P366="사용자항목12", L366, 0)</f>
        <v>0</v>
      </c>
      <c r="AO366" s="1">
        <f t="shared" ref="AO366:AO372" si="403">IF(P366="사용자항목13", L366, 0)</f>
        <v>0</v>
      </c>
      <c r="AP366" s="1">
        <f t="shared" ref="AP366:AP372" si="404">IF(P366="사용자항목14", L366, 0)</f>
        <v>0</v>
      </c>
    </row>
    <row r="367" spans="1:45" ht="23.1" customHeight="1">
      <c r="A367" s="3" t="s">
        <v>54</v>
      </c>
      <c r="B367" s="3" t="s">
        <v>127</v>
      </c>
      <c r="C367" s="4" t="s">
        <v>7</v>
      </c>
      <c r="D367" s="5">
        <v>1.5</v>
      </c>
      <c r="E367" s="5"/>
      <c r="F367" s="5">
        <f t="shared" si="376"/>
        <v>0</v>
      </c>
      <c r="G367" s="5"/>
      <c r="H367" s="5">
        <f t="shared" si="377"/>
        <v>0</v>
      </c>
      <c r="I367" s="5"/>
      <c r="J367" s="5">
        <f t="shared" si="378"/>
        <v>0</v>
      </c>
      <c r="K367" s="5">
        <f t="shared" si="379"/>
        <v>0</v>
      </c>
      <c r="L367" s="5">
        <f t="shared" si="379"/>
        <v>0</v>
      </c>
      <c r="M367" s="4"/>
      <c r="O367" s="1" t="str">
        <f>""</f>
        <v/>
      </c>
      <c r="P367" s="6" t="s">
        <v>50</v>
      </c>
      <c r="Q367" s="1">
        <v>1</v>
      </c>
      <c r="R367" s="1">
        <f t="shared" si="380"/>
        <v>0</v>
      </c>
      <c r="S367" s="1">
        <f t="shared" si="381"/>
        <v>0</v>
      </c>
      <c r="T367" s="1">
        <f t="shared" si="382"/>
        <v>0</v>
      </c>
      <c r="U367" s="1">
        <f t="shared" si="383"/>
        <v>0</v>
      </c>
      <c r="V367" s="1">
        <f t="shared" si="384"/>
        <v>0</v>
      </c>
      <c r="W367" s="1">
        <f t="shared" si="385"/>
        <v>0</v>
      </c>
      <c r="X367" s="1">
        <f t="shared" si="386"/>
        <v>0</v>
      </c>
      <c r="Y367" s="1">
        <f t="shared" si="387"/>
        <v>0</v>
      </c>
      <c r="Z367" s="1">
        <f t="shared" si="388"/>
        <v>0</v>
      </c>
      <c r="AA367" s="1">
        <f t="shared" si="389"/>
        <v>0</v>
      </c>
      <c r="AB367" s="1">
        <f t="shared" si="390"/>
        <v>0</v>
      </c>
      <c r="AC367" s="1">
        <f t="shared" si="391"/>
        <v>0</v>
      </c>
      <c r="AD367" s="1">
        <f t="shared" si="392"/>
        <v>0</v>
      </c>
      <c r="AE367" s="1">
        <f t="shared" si="393"/>
        <v>0</v>
      </c>
      <c r="AF367" s="1">
        <f t="shared" si="394"/>
        <v>0</v>
      </c>
      <c r="AG367" s="1">
        <f t="shared" si="395"/>
        <v>0</v>
      </c>
      <c r="AH367" s="1">
        <f t="shared" si="396"/>
        <v>0</v>
      </c>
      <c r="AI367" s="1">
        <f t="shared" si="397"/>
        <v>0</v>
      </c>
      <c r="AJ367" s="1">
        <f t="shared" si="398"/>
        <v>0</v>
      </c>
      <c r="AK367" s="1">
        <f t="shared" si="399"/>
        <v>0</v>
      </c>
      <c r="AL367" s="1">
        <f t="shared" si="400"/>
        <v>0</v>
      </c>
      <c r="AM367" s="1">
        <f t="shared" si="401"/>
        <v>0</v>
      </c>
      <c r="AN367" s="1">
        <f t="shared" si="402"/>
        <v>0</v>
      </c>
      <c r="AO367" s="1">
        <f t="shared" si="403"/>
        <v>0</v>
      </c>
      <c r="AP367" s="1">
        <f t="shared" si="404"/>
        <v>0</v>
      </c>
    </row>
    <row r="368" spans="1:45" ht="23.1" customHeight="1">
      <c r="A368" s="3" t="s">
        <v>54</v>
      </c>
      <c r="B368" s="3" t="s">
        <v>181</v>
      </c>
      <c r="C368" s="4" t="s">
        <v>7</v>
      </c>
      <c r="D368" s="5">
        <v>3</v>
      </c>
      <c r="E368" s="5"/>
      <c r="F368" s="5">
        <f t="shared" si="376"/>
        <v>0</v>
      </c>
      <c r="G368" s="5"/>
      <c r="H368" s="5">
        <f t="shared" si="377"/>
        <v>0</v>
      </c>
      <c r="I368" s="5"/>
      <c r="J368" s="5">
        <f t="shared" si="378"/>
        <v>0</v>
      </c>
      <c r="K368" s="5">
        <f t="shared" si="379"/>
        <v>0</v>
      </c>
      <c r="L368" s="5">
        <f t="shared" si="379"/>
        <v>0</v>
      </c>
      <c r="M368" s="4"/>
      <c r="O368" s="1" t="str">
        <f>""</f>
        <v/>
      </c>
      <c r="P368" s="6" t="s">
        <v>50</v>
      </c>
      <c r="Q368" s="1">
        <v>1</v>
      </c>
      <c r="R368" s="1">
        <f t="shared" si="380"/>
        <v>0</v>
      </c>
      <c r="S368" s="1">
        <f t="shared" si="381"/>
        <v>0</v>
      </c>
      <c r="T368" s="1">
        <f t="shared" si="382"/>
        <v>0</v>
      </c>
      <c r="U368" s="1">
        <f t="shared" si="383"/>
        <v>0</v>
      </c>
      <c r="V368" s="1">
        <f t="shared" si="384"/>
        <v>0</v>
      </c>
      <c r="W368" s="1">
        <f t="shared" si="385"/>
        <v>0</v>
      </c>
      <c r="X368" s="1">
        <f t="shared" si="386"/>
        <v>0</v>
      </c>
      <c r="Y368" s="1">
        <f t="shared" si="387"/>
        <v>0</v>
      </c>
      <c r="Z368" s="1">
        <f t="shared" si="388"/>
        <v>0</v>
      </c>
      <c r="AA368" s="1">
        <f t="shared" si="389"/>
        <v>0</v>
      </c>
      <c r="AB368" s="1">
        <f t="shared" si="390"/>
        <v>0</v>
      </c>
      <c r="AC368" s="1">
        <f t="shared" si="391"/>
        <v>0</v>
      </c>
      <c r="AD368" s="1">
        <f t="shared" si="392"/>
        <v>0</v>
      </c>
      <c r="AE368" s="1">
        <f t="shared" si="393"/>
        <v>0</v>
      </c>
      <c r="AF368" s="1">
        <f t="shared" si="394"/>
        <v>0</v>
      </c>
      <c r="AG368" s="1">
        <f t="shared" si="395"/>
        <v>0</v>
      </c>
      <c r="AH368" s="1">
        <f t="shared" si="396"/>
        <v>0</v>
      </c>
      <c r="AI368" s="1">
        <f t="shared" si="397"/>
        <v>0</v>
      </c>
      <c r="AJ368" s="1">
        <f t="shared" si="398"/>
        <v>0</v>
      </c>
      <c r="AK368" s="1">
        <f t="shared" si="399"/>
        <v>0</v>
      </c>
      <c r="AL368" s="1">
        <f t="shared" si="400"/>
        <v>0</v>
      </c>
      <c r="AM368" s="1">
        <f t="shared" si="401"/>
        <v>0</v>
      </c>
      <c r="AN368" s="1">
        <f t="shared" si="402"/>
        <v>0</v>
      </c>
      <c r="AO368" s="1">
        <f t="shared" si="403"/>
        <v>0</v>
      </c>
      <c r="AP368" s="1">
        <f t="shared" si="404"/>
        <v>0</v>
      </c>
    </row>
    <row r="369" spans="1:45" ht="23.1" customHeight="1">
      <c r="A369" s="3" t="s">
        <v>69</v>
      </c>
      <c r="B369" s="3" t="s">
        <v>161</v>
      </c>
      <c r="C369" s="4" t="s">
        <v>10</v>
      </c>
      <c r="D369" s="5">
        <v>10</v>
      </c>
      <c r="E369" s="5"/>
      <c r="F369" s="5">
        <f t="shared" si="376"/>
        <v>0</v>
      </c>
      <c r="G369" s="5"/>
      <c r="H369" s="5">
        <f t="shared" si="377"/>
        <v>0</v>
      </c>
      <c r="I369" s="5"/>
      <c r="J369" s="5">
        <f t="shared" si="378"/>
        <v>0</v>
      </c>
      <c r="K369" s="5">
        <f t="shared" si="379"/>
        <v>0</v>
      </c>
      <c r="L369" s="5">
        <f t="shared" si="379"/>
        <v>0</v>
      </c>
      <c r="M369" s="4"/>
      <c r="O369" s="1" t="str">
        <f>""</f>
        <v/>
      </c>
      <c r="P369" s="6" t="s">
        <v>50</v>
      </c>
      <c r="Q369" s="1">
        <v>1</v>
      </c>
      <c r="R369" s="1">
        <f t="shared" si="380"/>
        <v>0</v>
      </c>
      <c r="S369" s="1">
        <f t="shared" si="381"/>
        <v>0</v>
      </c>
      <c r="T369" s="1">
        <f t="shared" si="382"/>
        <v>0</v>
      </c>
      <c r="U369" s="1">
        <f t="shared" si="383"/>
        <v>0</v>
      </c>
      <c r="V369" s="1">
        <f t="shared" si="384"/>
        <v>0</v>
      </c>
      <c r="W369" s="1">
        <f t="shared" si="385"/>
        <v>0</v>
      </c>
      <c r="X369" s="1">
        <f t="shared" si="386"/>
        <v>0</v>
      </c>
      <c r="Y369" s="1">
        <f t="shared" si="387"/>
        <v>0</v>
      </c>
      <c r="Z369" s="1">
        <f t="shared" si="388"/>
        <v>0</v>
      </c>
      <c r="AA369" s="1">
        <f t="shared" si="389"/>
        <v>0</v>
      </c>
      <c r="AB369" s="1">
        <f t="shared" si="390"/>
        <v>0</v>
      </c>
      <c r="AC369" s="1">
        <f t="shared" si="391"/>
        <v>0</v>
      </c>
      <c r="AD369" s="1">
        <f t="shared" si="392"/>
        <v>0</v>
      </c>
      <c r="AE369" s="1">
        <f t="shared" si="393"/>
        <v>0</v>
      </c>
      <c r="AF369" s="1">
        <f t="shared" si="394"/>
        <v>0</v>
      </c>
      <c r="AG369" s="1">
        <f t="shared" si="395"/>
        <v>0</v>
      </c>
      <c r="AH369" s="1">
        <f t="shared" si="396"/>
        <v>0</v>
      </c>
      <c r="AI369" s="1">
        <f t="shared" si="397"/>
        <v>0</v>
      </c>
      <c r="AJ369" s="1">
        <f t="shared" si="398"/>
        <v>0</v>
      </c>
      <c r="AK369" s="1">
        <f t="shared" si="399"/>
        <v>0</v>
      </c>
      <c r="AL369" s="1">
        <f t="shared" si="400"/>
        <v>0</v>
      </c>
      <c r="AM369" s="1">
        <f t="shared" si="401"/>
        <v>0</v>
      </c>
      <c r="AN369" s="1">
        <f t="shared" si="402"/>
        <v>0</v>
      </c>
      <c r="AO369" s="1">
        <f t="shared" si="403"/>
        <v>0</v>
      </c>
      <c r="AP369" s="1">
        <f t="shared" si="404"/>
        <v>0</v>
      </c>
    </row>
    <row r="370" spans="1:45" ht="23.1" customHeight="1">
      <c r="A370" s="3" t="s">
        <v>67</v>
      </c>
      <c r="B370" s="3" t="s">
        <v>162</v>
      </c>
      <c r="C370" s="4" t="s">
        <v>10</v>
      </c>
      <c r="D370" s="5">
        <v>6</v>
      </c>
      <c r="E370" s="5"/>
      <c r="F370" s="5">
        <f t="shared" si="376"/>
        <v>0</v>
      </c>
      <c r="G370" s="5"/>
      <c r="H370" s="5">
        <f t="shared" si="377"/>
        <v>0</v>
      </c>
      <c r="I370" s="5"/>
      <c r="J370" s="5">
        <f t="shared" si="378"/>
        <v>0</v>
      </c>
      <c r="K370" s="5">
        <f t="shared" si="379"/>
        <v>0</v>
      </c>
      <c r="L370" s="5">
        <f t="shared" si="379"/>
        <v>0</v>
      </c>
      <c r="M370" s="4"/>
      <c r="O370" s="1" t="str">
        <f>""</f>
        <v/>
      </c>
      <c r="P370" s="6" t="s">
        <v>50</v>
      </c>
      <c r="Q370" s="1">
        <v>1</v>
      </c>
      <c r="R370" s="1">
        <f t="shared" si="380"/>
        <v>0</v>
      </c>
      <c r="S370" s="1">
        <f t="shared" si="381"/>
        <v>0</v>
      </c>
      <c r="T370" s="1">
        <f t="shared" si="382"/>
        <v>0</v>
      </c>
      <c r="U370" s="1">
        <f t="shared" si="383"/>
        <v>0</v>
      </c>
      <c r="V370" s="1">
        <f t="shared" si="384"/>
        <v>0</v>
      </c>
      <c r="W370" s="1">
        <f t="shared" si="385"/>
        <v>0</v>
      </c>
      <c r="X370" s="1">
        <f t="shared" si="386"/>
        <v>0</v>
      </c>
      <c r="Y370" s="1">
        <f t="shared" si="387"/>
        <v>0</v>
      </c>
      <c r="Z370" s="1">
        <f t="shared" si="388"/>
        <v>0</v>
      </c>
      <c r="AA370" s="1">
        <f t="shared" si="389"/>
        <v>0</v>
      </c>
      <c r="AB370" s="1">
        <f t="shared" si="390"/>
        <v>0</v>
      </c>
      <c r="AC370" s="1">
        <f t="shared" si="391"/>
        <v>0</v>
      </c>
      <c r="AD370" s="1">
        <f t="shared" si="392"/>
        <v>0</v>
      </c>
      <c r="AE370" s="1">
        <f t="shared" si="393"/>
        <v>0</v>
      </c>
      <c r="AF370" s="1">
        <f t="shared" si="394"/>
        <v>0</v>
      </c>
      <c r="AG370" s="1">
        <f t="shared" si="395"/>
        <v>0</v>
      </c>
      <c r="AH370" s="1">
        <f t="shared" si="396"/>
        <v>0</v>
      </c>
      <c r="AI370" s="1">
        <f t="shared" si="397"/>
        <v>0</v>
      </c>
      <c r="AJ370" s="1">
        <f t="shared" si="398"/>
        <v>0</v>
      </c>
      <c r="AK370" s="1">
        <f t="shared" si="399"/>
        <v>0</v>
      </c>
      <c r="AL370" s="1">
        <f t="shared" si="400"/>
        <v>0</v>
      </c>
      <c r="AM370" s="1">
        <f t="shared" si="401"/>
        <v>0</v>
      </c>
      <c r="AN370" s="1">
        <f t="shared" si="402"/>
        <v>0</v>
      </c>
      <c r="AO370" s="1">
        <f t="shared" si="403"/>
        <v>0</v>
      </c>
      <c r="AP370" s="1">
        <f t="shared" si="404"/>
        <v>0</v>
      </c>
    </row>
    <row r="371" spans="1:45" ht="23.1" customHeight="1">
      <c r="A371" s="3" t="s">
        <v>182</v>
      </c>
      <c r="B371" s="3" t="s">
        <v>183</v>
      </c>
      <c r="C371" s="4" t="s">
        <v>7</v>
      </c>
      <c r="D371" s="5">
        <v>3</v>
      </c>
      <c r="E371" s="5"/>
      <c r="F371" s="5">
        <f t="shared" si="376"/>
        <v>0</v>
      </c>
      <c r="G371" s="5"/>
      <c r="H371" s="5">
        <f t="shared" si="377"/>
        <v>0</v>
      </c>
      <c r="I371" s="5"/>
      <c r="J371" s="5">
        <f t="shared" si="378"/>
        <v>0</v>
      </c>
      <c r="K371" s="5">
        <f t="shared" si="379"/>
        <v>0</v>
      </c>
      <c r="L371" s="5">
        <f t="shared" si="379"/>
        <v>0</v>
      </c>
      <c r="M371" s="4"/>
      <c r="O371" s="1" t="str">
        <f>""</f>
        <v/>
      </c>
      <c r="P371" s="6" t="s">
        <v>50</v>
      </c>
      <c r="Q371" s="1">
        <v>1</v>
      </c>
      <c r="R371" s="1">
        <f t="shared" si="380"/>
        <v>0</v>
      </c>
      <c r="S371" s="1">
        <f t="shared" si="381"/>
        <v>0</v>
      </c>
      <c r="T371" s="1">
        <f t="shared" si="382"/>
        <v>0</v>
      </c>
      <c r="U371" s="1">
        <f t="shared" si="383"/>
        <v>0</v>
      </c>
      <c r="V371" s="1">
        <f t="shared" si="384"/>
        <v>0</v>
      </c>
      <c r="W371" s="1">
        <f t="shared" si="385"/>
        <v>0</v>
      </c>
      <c r="X371" s="1">
        <f t="shared" si="386"/>
        <v>0</v>
      </c>
      <c r="Y371" s="1">
        <f t="shared" si="387"/>
        <v>0</v>
      </c>
      <c r="Z371" s="1">
        <f t="shared" si="388"/>
        <v>0</v>
      </c>
      <c r="AA371" s="1">
        <f t="shared" si="389"/>
        <v>0</v>
      </c>
      <c r="AB371" s="1">
        <f t="shared" si="390"/>
        <v>0</v>
      </c>
      <c r="AC371" s="1">
        <f t="shared" si="391"/>
        <v>0</v>
      </c>
      <c r="AD371" s="1">
        <f t="shared" si="392"/>
        <v>0</v>
      </c>
      <c r="AE371" s="1">
        <f t="shared" si="393"/>
        <v>0</v>
      </c>
      <c r="AF371" s="1">
        <f t="shared" si="394"/>
        <v>0</v>
      </c>
      <c r="AG371" s="1">
        <f t="shared" si="395"/>
        <v>0</v>
      </c>
      <c r="AH371" s="1">
        <f t="shared" si="396"/>
        <v>0</v>
      </c>
      <c r="AI371" s="1">
        <f t="shared" si="397"/>
        <v>0</v>
      </c>
      <c r="AJ371" s="1">
        <f t="shared" si="398"/>
        <v>0</v>
      </c>
      <c r="AK371" s="1">
        <f t="shared" si="399"/>
        <v>0</v>
      </c>
      <c r="AL371" s="1">
        <f t="shared" si="400"/>
        <v>0</v>
      </c>
      <c r="AM371" s="1">
        <f t="shared" si="401"/>
        <v>0</v>
      </c>
      <c r="AN371" s="1">
        <f t="shared" si="402"/>
        <v>0</v>
      </c>
      <c r="AO371" s="1">
        <f t="shared" si="403"/>
        <v>0</v>
      </c>
      <c r="AP371" s="1">
        <f t="shared" si="404"/>
        <v>0</v>
      </c>
    </row>
    <row r="372" spans="1:45" ht="23.1" customHeight="1">
      <c r="A372" s="3" t="s">
        <v>166</v>
      </c>
      <c r="B372" s="3" t="s">
        <v>167</v>
      </c>
      <c r="C372" s="4" t="s">
        <v>15</v>
      </c>
      <c r="D372" s="5">
        <v>9</v>
      </c>
      <c r="E372" s="5"/>
      <c r="F372" s="5">
        <f t="shared" si="376"/>
        <v>0</v>
      </c>
      <c r="G372" s="5"/>
      <c r="H372" s="5">
        <f t="shared" si="377"/>
        <v>0</v>
      </c>
      <c r="I372" s="5"/>
      <c r="J372" s="5">
        <f t="shared" si="378"/>
        <v>0</v>
      </c>
      <c r="K372" s="5">
        <f t="shared" si="379"/>
        <v>0</v>
      </c>
      <c r="L372" s="5">
        <f t="shared" si="379"/>
        <v>0</v>
      </c>
      <c r="M372" s="4"/>
      <c r="O372" s="1" t="str">
        <f>""</f>
        <v/>
      </c>
      <c r="P372" s="6" t="s">
        <v>50</v>
      </c>
      <c r="Q372" s="1">
        <v>1</v>
      </c>
      <c r="R372" s="1">
        <f t="shared" si="380"/>
        <v>0</v>
      </c>
      <c r="S372" s="1">
        <f t="shared" si="381"/>
        <v>0</v>
      </c>
      <c r="T372" s="1">
        <f t="shared" si="382"/>
        <v>0</v>
      </c>
      <c r="U372" s="1">
        <f t="shared" si="383"/>
        <v>0</v>
      </c>
      <c r="V372" s="1">
        <f t="shared" si="384"/>
        <v>0</v>
      </c>
      <c r="W372" s="1">
        <f t="shared" si="385"/>
        <v>0</v>
      </c>
      <c r="X372" s="1">
        <f t="shared" si="386"/>
        <v>0</v>
      </c>
      <c r="Y372" s="1">
        <f t="shared" si="387"/>
        <v>0</v>
      </c>
      <c r="Z372" s="1">
        <f t="shared" si="388"/>
        <v>0</v>
      </c>
      <c r="AA372" s="1">
        <f t="shared" si="389"/>
        <v>0</v>
      </c>
      <c r="AB372" s="1">
        <f t="shared" si="390"/>
        <v>0</v>
      </c>
      <c r="AC372" s="1">
        <f t="shared" si="391"/>
        <v>0</v>
      </c>
      <c r="AD372" s="1">
        <f t="shared" si="392"/>
        <v>0</v>
      </c>
      <c r="AE372" s="1">
        <f t="shared" si="393"/>
        <v>0</v>
      </c>
      <c r="AF372" s="1">
        <f t="shared" si="394"/>
        <v>0</v>
      </c>
      <c r="AG372" s="1">
        <f t="shared" si="395"/>
        <v>0</v>
      </c>
      <c r="AH372" s="1">
        <f t="shared" si="396"/>
        <v>0</v>
      </c>
      <c r="AI372" s="1">
        <f t="shared" si="397"/>
        <v>0</v>
      </c>
      <c r="AJ372" s="1">
        <f t="shared" si="398"/>
        <v>0</v>
      </c>
      <c r="AK372" s="1">
        <f t="shared" si="399"/>
        <v>0</v>
      </c>
      <c r="AL372" s="1">
        <f t="shared" si="400"/>
        <v>0</v>
      </c>
      <c r="AM372" s="1">
        <f t="shared" si="401"/>
        <v>0</v>
      </c>
      <c r="AN372" s="1">
        <f t="shared" si="402"/>
        <v>0</v>
      </c>
      <c r="AO372" s="1">
        <f t="shared" si="403"/>
        <v>0</v>
      </c>
      <c r="AP372" s="1">
        <f t="shared" si="404"/>
        <v>0</v>
      </c>
    </row>
    <row r="373" spans="1:45" ht="23.1" customHeight="1">
      <c r="A373" s="7"/>
      <c r="B373" s="7"/>
      <c r="C373" s="8"/>
      <c r="D373" s="5"/>
      <c r="E373" s="5"/>
      <c r="F373" s="5"/>
      <c r="G373" s="5"/>
      <c r="H373" s="5"/>
      <c r="I373" s="5"/>
      <c r="J373" s="5"/>
      <c r="K373" s="5"/>
      <c r="L373" s="5"/>
      <c r="M373" s="8"/>
    </row>
    <row r="374" spans="1:45" ht="23.1" customHeight="1">
      <c r="A374" s="7"/>
      <c r="B374" s="7"/>
      <c r="C374" s="8"/>
      <c r="D374" s="5"/>
      <c r="E374" s="5"/>
      <c r="F374" s="5"/>
      <c r="G374" s="5"/>
      <c r="H374" s="5"/>
      <c r="I374" s="5"/>
      <c r="J374" s="5"/>
      <c r="K374" s="5"/>
      <c r="L374" s="5"/>
      <c r="M374" s="8"/>
    </row>
    <row r="375" spans="1:45" ht="23.1" customHeight="1">
      <c r="A375" s="7"/>
      <c r="B375" s="7"/>
      <c r="C375" s="8"/>
      <c r="D375" s="5"/>
      <c r="E375" s="5"/>
      <c r="F375" s="5"/>
      <c r="G375" s="5"/>
      <c r="H375" s="5"/>
      <c r="I375" s="5"/>
      <c r="J375" s="5"/>
      <c r="K375" s="5"/>
      <c r="L375" s="5"/>
      <c r="M375" s="8"/>
    </row>
    <row r="376" spans="1:45" ht="23.1" customHeight="1">
      <c r="A376" s="7"/>
      <c r="B376" s="7"/>
      <c r="C376" s="8"/>
      <c r="D376" s="5"/>
      <c r="E376" s="5"/>
      <c r="F376" s="5"/>
      <c r="G376" s="5"/>
      <c r="H376" s="5"/>
      <c r="I376" s="5"/>
      <c r="J376" s="5"/>
      <c r="K376" s="5"/>
      <c r="L376" s="5"/>
      <c r="M376" s="8"/>
    </row>
    <row r="377" spans="1:45" ht="23.1" customHeight="1">
      <c r="A377" s="7"/>
      <c r="B377" s="7"/>
      <c r="C377" s="8"/>
      <c r="D377" s="5"/>
      <c r="E377" s="5"/>
      <c r="F377" s="5"/>
      <c r="G377" s="5"/>
      <c r="H377" s="5"/>
      <c r="I377" s="5"/>
      <c r="J377" s="5"/>
      <c r="K377" s="5"/>
      <c r="L377" s="5"/>
      <c r="M377" s="8"/>
    </row>
    <row r="378" spans="1:45" ht="23.1" customHeight="1">
      <c r="A378" s="7"/>
      <c r="B378" s="7"/>
      <c r="C378" s="8"/>
      <c r="D378" s="5"/>
      <c r="E378" s="5"/>
      <c r="F378" s="5"/>
      <c r="G378" s="5"/>
      <c r="H378" s="5"/>
      <c r="I378" s="5"/>
      <c r="J378" s="5"/>
      <c r="K378" s="5"/>
      <c r="L378" s="5"/>
      <c r="M378" s="8"/>
    </row>
    <row r="379" spans="1:45" ht="23.1" customHeight="1">
      <c r="A379" s="7"/>
      <c r="B379" s="7"/>
      <c r="C379" s="8"/>
      <c r="D379" s="5"/>
      <c r="E379" s="5"/>
      <c r="F379" s="5"/>
      <c r="G379" s="5"/>
      <c r="H379" s="5"/>
      <c r="I379" s="5"/>
      <c r="J379" s="5"/>
      <c r="K379" s="5"/>
      <c r="L379" s="5"/>
      <c r="M379" s="8"/>
    </row>
    <row r="380" spans="1:45" ht="23.1" customHeight="1">
      <c r="A380" s="7"/>
      <c r="B380" s="7"/>
      <c r="C380" s="8"/>
      <c r="D380" s="5"/>
      <c r="E380" s="5"/>
      <c r="F380" s="5"/>
      <c r="G380" s="5"/>
      <c r="H380" s="5"/>
      <c r="I380" s="5"/>
      <c r="J380" s="5"/>
      <c r="K380" s="5"/>
      <c r="L380" s="5"/>
      <c r="M380" s="8"/>
    </row>
    <row r="381" spans="1:45" ht="23.1" customHeight="1">
      <c r="A381" s="7"/>
      <c r="B381" s="7"/>
      <c r="C381" s="8"/>
      <c r="D381" s="5"/>
      <c r="E381" s="5"/>
      <c r="F381" s="5"/>
      <c r="G381" s="5"/>
      <c r="H381" s="5"/>
      <c r="I381" s="5"/>
      <c r="J381" s="5"/>
      <c r="K381" s="5"/>
      <c r="L381" s="5"/>
      <c r="M381" s="8"/>
    </row>
    <row r="382" spans="1:45" ht="23.1" customHeight="1">
      <c r="A382" s="9" t="s">
        <v>51</v>
      </c>
      <c r="B382" s="10"/>
      <c r="C382" s="11"/>
      <c r="D382" s="12"/>
      <c r="E382" s="12"/>
      <c r="F382" s="12">
        <f>ROUNDDOWN(SUMIF(Q366:Q381, "1", F366:F381), 0)</f>
        <v>0</v>
      </c>
      <c r="G382" s="12"/>
      <c r="H382" s="12">
        <f>ROUNDDOWN(SUMIF(Q366:Q381, "1", H366:H381), 0)</f>
        <v>0</v>
      </c>
      <c r="I382" s="12"/>
      <c r="J382" s="12">
        <f>ROUNDDOWN(SUMIF(Q366:Q381, "1", J366:J381), 0)</f>
        <v>0</v>
      </c>
      <c r="K382" s="12"/>
      <c r="L382" s="12">
        <f>F382+H382+J382</f>
        <v>0</v>
      </c>
      <c r="M382" s="11"/>
      <c r="R382" s="1">
        <f t="shared" ref="R382:AS382" si="405">ROUNDDOWN(SUM(R366:R372), 0)</f>
        <v>0</v>
      </c>
      <c r="S382" s="1">
        <f t="shared" si="405"/>
        <v>0</v>
      </c>
      <c r="T382" s="1">
        <f t="shared" si="405"/>
        <v>0</v>
      </c>
      <c r="U382" s="1">
        <f t="shared" si="405"/>
        <v>0</v>
      </c>
      <c r="V382" s="1">
        <f t="shared" si="405"/>
        <v>0</v>
      </c>
      <c r="W382" s="1">
        <f t="shared" si="405"/>
        <v>0</v>
      </c>
      <c r="X382" s="1">
        <f t="shared" si="405"/>
        <v>0</v>
      </c>
      <c r="Y382" s="1">
        <f t="shared" si="405"/>
        <v>0</v>
      </c>
      <c r="Z382" s="1">
        <f t="shared" si="405"/>
        <v>0</v>
      </c>
      <c r="AA382" s="1">
        <f t="shared" si="405"/>
        <v>0</v>
      </c>
      <c r="AB382" s="1">
        <f t="shared" si="405"/>
        <v>0</v>
      </c>
      <c r="AC382" s="1">
        <f t="shared" si="405"/>
        <v>0</v>
      </c>
      <c r="AD382" s="1">
        <f t="shared" si="405"/>
        <v>0</v>
      </c>
      <c r="AE382" s="1">
        <f t="shared" si="405"/>
        <v>0</v>
      </c>
      <c r="AF382" s="1">
        <f t="shared" si="405"/>
        <v>0</v>
      </c>
      <c r="AG382" s="1">
        <f t="shared" si="405"/>
        <v>0</v>
      </c>
      <c r="AH382" s="1">
        <f t="shared" si="405"/>
        <v>0</v>
      </c>
      <c r="AI382" s="1">
        <f t="shared" si="405"/>
        <v>0</v>
      </c>
      <c r="AJ382" s="1">
        <f t="shared" si="405"/>
        <v>0</v>
      </c>
      <c r="AK382" s="1">
        <f t="shared" si="405"/>
        <v>0</v>
      </c>
      <c r="AL382" s="1">
        <f t="shared" si="405"/>
        <v>0</v>
      </c>
      <c r="AM382" s="1">
        <f t="shared" si="405"/>
        <v>0</v>
      </c>
      <c r="AN382" s="1">
        <f t="shared" si="405"/>
        <v>0</v>
      </c>
      <c r="AO382" s="1">
        <f t="shared" si="405"/>
        <v>0</v>
      </c>
      <c r="AP382" s="1">
        <f t="shared" si="405"/>
        <v>0</v>
      </c>
      <c r="AQ382" s="1">
        <f t="shared" si="405"/>
        <v>0</v>
      </c>
      <c r="AR382" s="1">
        <f t="shared" si="405"/>
        <v>0</v>
      </c>
      <c r="AS382" s="1">
        <f t="shared" si="405"/>
        <v>0</v>
      </c>
    </row>
    <row r="383" spans="1:45" ht="23.1" customHeight="1">
      <c r="A383" s="70" t="s">
        <v>269</v>
      </c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2"/>
    </row>
    <row r="384" spans="1:45" ht="23.1" customHeight="1">
      <c r="A384" s="3" t="s">
        <v>54</v>
      </c>
      <c r="B384" s="3" t="s">
        <v>174</v>
      </c>
      <c r="C384" s="4" t="s">
        <v>7</v>
      </c>
      <c r="D384" s="5">
        <v>11</v>
      </c>
      <c r="E384" s="5"/>
      <c r="F384" s="5">
        <f>ROUNDDOWN(D384*E384, 0)</f>
        <v>0</v>
      </c>
      <c r="G384" s="5"/>
      <c r="H384" s="5">
        <f>ROUNDDOWN(D384*G384, 0)</f>
        <v>0</v>
      </c>
      <c r="I384" s="5"/>
      <c r="J384" s="5">
        <f>ROUNDDOWN(D384*I384, 0)</f>
        <v>0</v>
      </c>
      <c r="K384" s="5">
        <f>E384+G384+I384</f>
        <v>0</v>
      </c>
      <c r="L384" s="5">
        <f>F384+H384+J384</f>
        <v>0</v>
      </c>
      <c r="M384" s="4"/>
      <c r="O384" s="1" t="str">
        <f>""</f>
        <v/>
      </c>
      <c r="P384" s="6" t="s">
        <v>50</v>
      </c>
      <c r="Q384" s="1">
        <v>1</v>
      </c>
      <c r="R384" s="1">
        <f>IF(P384="기계경비", J384, 0)</f>
        <v>0</v>
      </c>
      <c r="S384" s="1">
        <f>IF(P384="운반비", J384, 0)</f>
        <v>0</v>
      </c>
      <c r="T384" s="1">
        <f>IF(P384="작업부산물", F384, 0)</f>
        <v>0</v>
      </c>
      <c r="U384" s="1">
        <f>IF(P384="관급", F384, 0)</f>
        <v>0</v>
      </c>
      <c r="V384" s="1">
        <f>IF(P384="외주비", J384, 0)</f>
        <v>0</v>
      </c>
      <c r="W384" s="1">
        <f>IF(P384="장비비", J384, 0)</f>
        <v>0</v>
      </c>
      <c r="X384" s="1">
        <f>IF(P384="폐기물처리비", J384, 0)</f>
        <v>0</v>
      </c>
      <c r="Y384" s="1">
        <f>IF(P384="가설비", J384, 0)</f>
        <v>0</v>
      </c>
      <c r="Z384" s="1">
        <f>IF(P384="잡비제외분", F384, 0)</f>
        <v>0</v>
      </c>
      <c r="AA384" s="1">
        <f>IF(P384="사급자재대", L384, 0)</f>
        <v>0</v>
      </c>
      <c r="AB384" s="1">
        <f>IF(P384="관급자재대", L384, 0)</f>
        <v>0</v>
      </c>
      <c r="AC384" s="1">
        <f>IF(P384="관급자관급자재대", L384, 0)</f>
        <v>0</v>
      </c>
      <c r="AD384" s="1">
        <f>IF(P384="고철처리비", L384, 0)</f>
        <v>0</v>
      </c>
      <c r="AE384" s="1">
        <f>IF(P384="안전관리비", L384, 0)</f>
        <v>0</v>
      </c>
      <c r="AF384" s="1">
        <f>IF(P384="미확정설계공종", L384, 0)</f>
        <v>0</v>
      </c>
      <c r="AG384" s="1">
        <f>IF(P384="품질시험비", L384, 0)</f>
        <v>0</v>
      </c>
      <c r="AH384" s="1">
        <f>IF(P384="사용자항목6", L384, 0)</f>
        <v>0</v>
      </c>
      <c r="AI384" s="1">
        <f>IF(P384="사용자항목7", L384, 0)</f>
        <v>0</v>
      </c>
      <c r="AJ384" s="1">
        <f>IF(P384="사용자항목8", L384, 0)</f>
        <v>0</v>
      </c>
      <c r="AK384" s="1">
        <f>IF(P384="사용자항목9", L384, 0)</f>
        <v>0</v>
      </c>
      <c r="AL384" s="1">
        <f>IF(P384="사용자항목10", L384, 0)</f>
        <v>0</v>
      </c>
      <c r="AM384" s="1">
        <f>IF(P384="사용자항목11", L384, 0)</f>
        <v>0</v>
      </c>
      <c r="AN384" s="1">
        <f>IF(P384="사용자항목12", L384, 0)</f>
        <v>0</v>
      </c>
      <c r="AO384" s="1">
        <f>IF(P384="사용자항목13", L384, 0)</f>
        <v>0</v>
      </c>
      <c r="AP384" s="1">
        <f>IF(P384="사용자항목14", L384, 0)</f>
        <v>0</v>
      </c>
    </row>
    <row r="385" spans="1:45" ht="23.1" customHeight="1">
      <c r="A385" s="7"/>
      <c r="B385" s="7"/>
      <c r="C385" s="8"/>
      <c r="D385" s="5"/>
      <c r="E385" s="5"/>
      <c r="F385" s="5"/>
      <c r="G385" s="5"/>
      <c r="H385" s="5"/>
      <c r="I385" s="5"/>
      <c r="J385" s="5"/>
      <c r="K385" s="5"/>
      <c r="L385" s="5"/>
      <c r="M385" s="8"/>
    </row>
    <row r="386" spans="1:45" ht="23.1" customHeight="1">
      <c r="A386" s="7"/>
      <c r="B386" s="7"/>
      <c r="C386" s="8"/>
      <c r="D386" s="5"/>
      <c r="E386" s="5"/>
      <c r="F386" s="5"/>
      <c r="G386" s="5"/>
      <c r="H386" s="5"/>
      <c r="I386" s="5"/>
      <c r="J386" s="5"/>
      <c r="K386" s="5"/>
      <c r="L386" s="5"/>
      <c r="M386" s="8"/>
    </row>
    <row r="387" spans="1:45" ht="23.1" customHeight="1">
      <c r="A387" s="7"/>
      <c r="B387" s="7"/>
      <c r="C387" s="8"/>
      <c r="D387" s="5"/>
      <c r="E387" s="5"/>
      <c r="F387" s="5"/>
      <c r="G387" s="5"/>
      <c r="H387" s="5"/>
      <c r="I387" s="5"/>
      <c r="J387" s="5"/>
      <c r="K387" s="5"/>
      <c r="L387" s="5"/>
      <c r="M387" s="8"/>
    </row>
    <row r="388" spans="1:45" ht="23.1" customHeight="1">
      <c r="A388" s="7"/>
      <c r="B388" s="7"/>
      <c r="C388" s="8"/>
      <c r="D388" s="5"/>
      <c r="E388" s="5"/>
      <c r="F388" s="5"/>
      <c r="G388" s="5"/>
      <c r="H388" s="5"/>
      <c r="I388" s="5"/>
      <c r="J388" s="5"/>
      <c r="K388" s="5"/>
      <c r="L388" s="5"/>
      <c r="M388" s="8"/>
    </row>
    <row r="389" spans="1:45" ht="23.1" customHeight="1">
      <c r="A389" s="7"/>
      <c r="B389" s="7"/>
      <c r="C389" s="8"/>
      <c r="D389" s="5"/>
      <c r="E389" s="5"/>
      <c r="F389" s="5"/>
      <c r="G389" s="5"/>
      <c r="H389" s="5"/>
      <c r="I389" s="5"/>
      <c r="J389" s="5"/>
      <c r="K389" s="5"/>
      <c r="L389" s="5"/>
      <c r="M389" s="8"/>
    </row>
    <row r="390" spans="1:45" ht="23.1" customHeight="1">
      <c r="A390" s="7"/>
      <c r="B390" s="7"/>
      <c r="C390" s="8"/>
      <c r="D390" s="5"/>
      <c r="E390" s="5"/>
      <c r="F390" s="5"/>
      <c r="G390" s="5"/>
      <c r="H390" s="5"/>
      <c r="I390" s="5"/>
      <c r="J390" s="5"/>
      <c r="K390" s="5"/>
      <c r="L390" s="5"/>
      <c r="M390" s="8"/>
    </row>
    <row r="391" spans="1:45" ht="23.1" customHeight="1">
      <c r="A391" s="7"/>
      <c r="B391" s="7"/>
      <c r="C391" s="8"/>
      <c r="D391" s="5"/>
      <c r="E391" s="5"/>
      <c r="F391" s="5"/>
      <c r="G391" s="5"/>
      <c r="H391" s="5"/>
      <c r="I391" s="5"/>
      <c r="J391" s="5"/>
      <c r="K391" s="5"/>
      <c r="L391" s="5"/>
      <c r="M391" s="8"/>
    </row>
    <row r="392" spans="1:45" ht="23.1" customHeight="1">
      <c r="A392" s="7"/>
      <c r="B392" s="7"/>
      <c r="C392" s="8"/>
      <c r="D392" s="5"/>
      <c r="E392" s="5"/>
      <c r="F392" s="5"/>
      <c r="G392" s="5"/>
      <c r="H392" s="5"/>
      <c r="I392" s="5"/>
      <c r="J392" s="5"/>
      <c r="K392" s="5"/>
      <c r="L392" s="5"/>
      <c r="M392" s="8"/>
    </row>
    <row r="393" spans="1:45" ht="23.1" customHeight="1">
      <c r="A393" s="7"/>
      <c r="B393" s="7"/>
      <c r="C393" s="8"/>
      <c r="D393" s="5"/>
      <c r="E393" s="5"/>
      <c r="F393" s="5"/>
      <c r="G393" s="5"/>
      <c r="H393" s="5"/>
      <c r="I393" s="5"/>
      <c r="J393" s="5"/>
      <c r="K393" s="5"/>
      <c r="L393" s="5"/>
      <c r="M393" s="8"/>
    </row>
    <row r="394" spans="1:45" ht="23.1" customHeight="1">
      <c r="A394" s="7"/>
      <c r="B394" s="7"/>
      <c r="C394" s="8"/>
      <c r="D394" s="5"/>
      <c r="E394" s="5"/>
      <c r="F394" s="5"/>
      <c r="G394" s="5"/>
      <c r="H394" s="5"/>
      <c r="I394" s="5"/>
      <c r="J394" s="5"/>
      <c r="K394" s="5"/>
      <c r="L394" s="5"/>
      <c r="M394" s="8"/>
    </row>
    <row r="395" spans="1:45" ht="23.1" customHeight="1">
      <c r="A395" s="7"/>
      <c r="B395" s="7"/>
      <c r="C395" s="8"/>
      <c r="D395" s="5"/>
      <c r="E395" s="5"/>
      <c r="F395" s="5"/>
      <c r="G395" s="5"/>
      <c r="H395" s="5"/>
      <c r="I395" s="5"/>
      <c r="J395" s="5"/>
      <c r="K395" s="5"/>
      <c r="L395" s="5"/>
      <c r="M395" s="8"/>
    </row>
    <row r="396" spans="1:45" ht="23.1" customHeight="1">
      <c r="A396" s="7"/>
      <c r="B396" s="7"/>
      <c r="C396" s="8"/>
      <c r="D396" s="5"/>
      <c r="E396" s="5"/>
      <c r="F396" s="5"/>
      <c r="G396" s="5"/>
      <c r="H396" s="5"/>
      <c r="I396" s="5"/>
      <c r="J396" s="5"/>
      <c r="K396" s="5"/>
      <c r="L396" s="5"/>
      <c r="M396" s="8"/>
    </row>
    <row r="397" spans="1:45" ht="23.1" customHeight="1">
      <c r="A397" s="7"/>
      <c r="B397" s="7"/>
      <c r="C397" s="8"/>
      <c r="D397" s="5"/>
      <c r="E397" s="5"/>
      <c r="F397" s="5"/>
      <c r="G397" s="5"/>
      <c r="H397" s="5"/>
      <c r="I397" s="5"/>
      <c r="J397" s="5"/>
      <c r="K397" s="5"/>
      <c r="L397" s="5"/>
      <c r="M397" s="8"/>
    </row>
    <row r="398" spans="1:45" ht="23.1" customHeight="1">
      <c r="A398" s="7"/>
      <c r="B398" s="7"/>
      <c r="C398" s="8"/>
      <c r="D398" s="5"/>
      <c r="E398" s="5"/>
      <c r="F398" s="5"/>
      <c r="G398" s="5"/>
      <c r="H398" s="5"/>
      <c r="I398" s="5"/>
      <c r="J398" s="5"/>
      <c r="K398" s="5"/>
      <c r="L398" s="5"/>
      <c r="M398" s="8"/>
    </row>
    <row r="399" spans="1:45" ht="23.1" customHeight="1">
      <c r="A399" s="7"/>
      <c r="B399" s="7"/>
      <c r="C399" s="8"/>
      <c r="D399" s="5"/>
      <c r="E399" s="5"/>
      <c r="F399" s="5"/>
      <c r="G399" s="5"/>
      <c r="H399" s="5"/>
      <c r="I399" s="5"/>
      <c r="J399" s="5"/>
      <c r="K399" s="5"/>
      <c r="L399" s="5"/>
      <c r="M399" s="8"/>
    </row>
    <row r="400" spans="1:45" ht="23.1" customHeight="1">
      <c r="A400" s="9" t="s">
        <v>51</v>
      </c>
      <c r="B400" s="10"/>
      <c r="C400" s="11"/>
      <c r="D400" s="12"/>
      <c r="E400" s="12"/>
      <c r="F400" s="12">
        <f>ROUNDDOWN(SUMIF(Q384:Q399, "1", F384:F399), 0)</f>
        <v>0</v>
      </c>
      <c r="G400" s="12"/>
      <c r="H400" s="12">
        <f>ROUNDDOWN(SUMIF(Q384:Q399, "1", H384:H399), 0)</f>
        <v>0</v>
      </c>
      <c r="I400" s="12"/>
      <c r="J400" s="12">
        <f>ROUNDDOWN(SUMIF(Q384:Q399, "1", J384:J399), 0)</f>
        <v>0</v>
      </c>
      <c r="K400" s="12"/>
      <c r="L400" s="12">
        <f>F400+H400+J400</f>
        <v>0</v>
      </c>
      <c r="M400" s="11"/>
      <c r="R400" s="1">
        <f t="shared" ref="R400:AS400" si="406">ROUNDDOWN(SUM(R384:R384), 0)</f>
        <v>0</v>
      </c>
      <c r="S400" s="1">
        <f t="shared" si="406"/>
        <v>0</v>
      </c>
      <c r="T400" s="1">
        <f t="shared" si="406"/>
        <v>0</v>
      </c>
      <c r="U400" s="1">
        <f t="shared" si="406"/>
        <v>0</v>
      </c>
      <c r="V400" s="1">
        <f t="shared" si="406"/>
        <v>0</v>
      </c>
      <c r="W400" s="1">
        <f t="shared" si="406"/>
        <v>0</v>
      </c>
      <c r="X400" s="1">
        <f t="shared" si="406"/>
        <v>0</v>
      </c>
      <c r="Y400" s="1">
        <f t="shared" si="406"/>
        <v>0</v>
      </c>
      <c r="Z400" s="1">
        <f t="shared" si="406"/>
        <v>0</v>
      </c>
      <c r="AA400" s="1">
        <f t="shared" si="406"/>
        <v>0</v>
      </c>
      <c r="AB400" s="1">
        <f t="shared" si="406"/>
        <v>0</v>
      </c>
      <c r="AC400" s="1">
        <f t="shared" si="406"/>
        <v>0</v>
      </c>
      <c r="AD400" s="1">
        <f t="shared" si="406"/>
        <v>0</v>
      </c>
      <c r="AE400" s="1">
        <f t="shared" si="406"/>
        <v>0</v>
      </c>
      <c r="AF400" s="1">
        <f t="shared" si="406"/>
        <v>0</v>
      </c>
      <c r="AG400" s="1">
        <f t="shared" si="406"/>
        <v>0</v>
      </c>
      <c r="AH400" s="1">
        <f t="shared" si="406"/>
        <v>0</v>
      </c>
      <c r="AI400" s="1">
        <f t="shared" si="406"/>
        <v>0</v>
      </c>
      <c r="AJ400" s="1">
        <f t="shared" si="406"/>
        <v>0</v>
      </c>
      <c r="AK400" s="1">
        <f t="shared" si="406"/>
        <v>0</v>
      </c>
      <c r="AL400" s="1">
        <f t="shared" si="406"/>
        <v>0</v>
      </c>
      <c r="AM400" s="1">
        <f t="shared" si="406"/>
        <v>0</v>
      </c>
      <c r="AN400" s="1">
        <f t="shared" si="406"/>
        <v>0</v>
      </c>
      <c r="AO400" s="1">
        <f t="shared" si="406"/>
        <v>0</v>
      </c>
      <c r="AP400" s="1">
        <f t="shared" si="406"/>
        <v>0</v>
      </c>
      <c r="AQ400" s="1">
        <f t="shared" si="406"/>
        <v>0</v>
      </c>
      <c r="AR400" s="1">
        <f t="shared" si="406"/>
        <v>0</v>
      </c>
      <c r="AS400" s="1">
        <f t="shared" si="406"/>
        <v>0</v>
      </c>
    </row>
    <row r="401" spans="1:42" ht="23.1" customHeight="1">
      <c r="A401" s="68" t="s">
        <v>270</v>
      </c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</row>
    <row r="402" spans="1:42" ht="23.1" customHeight="1">
      <c r="A402" s="3" t="s">
        <v>54</v>
      </c>
      <c r="B402" s="3" t="s">
        <v>175</v>
      </c>
      <c r="C402" s="4" t="s">
        <v>7</v>
      </c>
      <c r="D402" s="5">
        <v>11</v>
      </c>
      <c r="E402" s="5"/>
      <c r="F402" s="5">
        <f t="shared" ref="F402:F414" si="407">ROUNDDOWN(D402*E402, 0)</f>
        <v>0</v>
      </c>
      <c r="G402" s="5"/>
      <c r="H402" s="5">
        <f t="shared" ref="H402:H414" si="408">ROUNDDOWN(D402*G402, 0)</f>
        <v>0</v>
      </c>
      <c r="I402" s="5"/>
      <c r="J402" s="5">
        <f t="shared" ref="J402:J414" si="409">ROUNDDOWN(D402*I402, 0)</f>
        <v>0</v>
      </c>
      <c r="K402" s="5">
        <f t="shared" ref="K402:K414" si="410">E402+G402+I402</f>
        <v>0</v>
      </c>
      <c r="L402" s="5">
        <f t="shared" ref="L402:L414" si="411">F402+H402+J402</f>
        <v>0</v>
      </c>
      <c r="M402" s="4"/>
      <c r="O402" s="1" t="str">
        <f>""</f>
        <v/>
      </c>
      <c r="P402" s="6" t="s">
        <v>50</v>
      </c>
      <c r="Q402" s="1">
        <v>1</v>
      </c>
      <c r="R402" s="1">
        <f t="shared" ref="R402:R414" si="412">IF(P402="기계경비", J402, 0)</f>
        <v>0</v>
      </c>
      <c r="S402" s="1">
        <f t="shared" ref="S402:S414" si="413">IF(P402="운반비", J402, 0)</f>
        <v>0</v>
      </c>
      <c r="T402" s="1">
        <f t="shared" ref="T402:T414" si="414">IF(P402="작업부산물", F402, 0)</f>
        <v>0</v>
      </c>
      <c r="U402" s="1">
        <f t="shared" ref="U402:U414" si="415">IF(P402="관급", F402, 0)</f>
        <v>0</v>
      </c>
      <c r="V402" s="1">
        <f t="shared" ref="V402:V414" si="416">IF(P402="외주비", J402, 0)</f>
        <v>0</v>
      </c>
      <c r="W402" s="1">
        <f t="shared" ref="W402:W414" si="417">IF(P402="장비비", J402, 0)</f>
        <v>0</v>
      </c>
      <c r="X402" s="1">
        <f t="shared" ref="X402:X414" si="418">IF(P402="폐기물처리비", J402, 0)</f>
        <v>0</v>
      </c>
      <c r="Y402" s="1">
        <f t="shared" ref="Y402:Y414" si="419">IF(P402="가설비", J402, 0)</f>
        <v>0</v>
      </c>
      <c r="Z402" s="1">
        <f t="shared" ref="Z402:Z414" si="420">IF(P402="잡비제외분", F402, 0)</f>
        <v>0</v>
      </c>
      <c r="AA402" s="1">
        <f t="shared" ref="AA402:AA414" si="421">IF(P402="사급자재대", L402, 0)</f>
        <v>0</v>
      </c>
      <c r="AB402" s="1">
        <f t="shared" ref="AB402:AB414" si="422">IF(P402="관급자재대", L402, 0)</f>
        <v>0</v>
      </c>
      <c r="AC402" s="1">
        <f t="shared" ref="AC402:AC414" si="423">IF(P402="관급자관급자재대", L402, 0)</f>
        <v>0</v>
      </c>
      <c r="AD402" s="1">
        <f t="shared" ref="AD402:AD414" si="424">IF(P402="고철처리비", L402, 0)</f>
        <v>0</v>
      </c>
      <c r="AE402" s="1">
        <f t="shared" ref="AE402:AE414" si="425">IF(P402="안전관리비", L402, 0)</f>
        <v>0</v>
      </c>
      <c r="AF402" s="1">
        <f t="shared" ref="AF402:AF414" si="426">IF(P402="미확정설계공종", L402, 0)</f>
        <v>0</v>
      </c>
      <c r="AG402" s="1">
        <f t="shared" ref="AG402:AG414" si="427">IF(P402="품질시험비", L402, 0)</f>
        <v>0</v>
      </c>
      <c r="AH402" s="1">
        <f t="shared" ref="AH402:AH414" si="428">IF(P402="사용자항목6", L402, 0)</f>
        <v>0</v>
      </c>
      <c r="AI402" s="1">
        <f t="shared" ref="AI402:AI414" si="429">IF(P402="사용자항목7", L402, 0)</f>
        <v>0</v>
      </c>
      <c r="AJ402" s="1">
        <f t="shared" ref="AJ402:AJ414" si="430">IF(P402="사용자항목8", L402, 0)</f>
        <v>0</v>
      </c>
      <c r="AK402" s="1">
        <f t="shared" ref="AK402:AK414" si="431">IF(P402="사용자항목9", L402, 0)</f>
        <v>0</v>
      </c>
      <c r="AL402" s="1">
        <f t="shared" ref="AL402:AL414" si="432">IF(P402="사용자항목10", L402, 0)</f>
        <v>0</v>
      </c>
      <c r="AM402" s="1">
        <f t="shared" ref="AM402:AM414" si="433">IF(P402="사용자항목11", L402, 0)</f>
        <v>0</v>
      </c>
      <c r="AN402" s="1">
        <f t="shared" ref="AN402:AN414" si="434">IF(P402="사용자항목12", L402, 0)</f>
        <v>0</v>
      </c>
      <c r="AO402" s="1">
        <f t="shared" ref="AO402:AO414" si="435">IF(P402="사용자항목13", L402, 0)</f>
        <v>0</v>
      </c>
      <c r="AP402" s="1">
        <f t="shared" ref="AP402:AP414" si="436">IF(P402="사용자항목14", L402, 0)</f>
        <v>0</v>
      </c>
    </row>
    <row r="403" spans="1:42" ht="23.1" customHeight="1">
      <c r="A403" s="3" t="s">
        <v>54</v>
      </c>
      <c r="B403" s="3" t="s">
        <v>144</v>
      </c>
      <c r="C403" s="4" t="s">
        <v>7</v>
      </c>
      <c r="D403" s="5">
        <v>15</v>
      </c>
      <c r="E403" s="5"/>
      <c r="F403" s="5">
        <f t="shared" si="407"/>
        <v>0</v>
      </c>
      <c r="G403" s="5"/>
      <c r="H403" s="5">
        <f t="shared" si="408"/>
        <v>0</v>
      </c>
      <c r="I403" s="5"/>
      <c r="J403" s="5">
        <f t="shared" si="409"/>
        <v>0</v>
      </c>
      <c r="K403" s="5">
        <f t="shared" si="410"/>
        <v>0</v>
      </c>
      <c r="L403" s="5">
        <f t="shared" si="411"/>
        <v>0</v>
      </c>
      <c r="M403" s="4"/>
      <c r="O403" s="1" t="str">
        <f>""</f>
        <v/>
      </c>
      <c r="P403" s="6" t="s">
        <v>50</v>
      </c>
      <c r="Q403" s="1">
        <v>1</v>
      </c>
      <c r="R403" s="1">
        <f t="shared" si="412"/>
        <v>0</v>
      </c>
      <c r="S403" s="1">
        <f t="shared" si="413"/>
        <v>0</v>
      </c>
      <c r="T403" s="1">
        <f t="shared" si="414"/>
        <v>0</v>
      </c>
      <c r="U403" s="1">
        <f t="shared" si="415"/>
        <v>0</v>
      </c>
      <c r="V403" s="1">
        <f t="shared" si="416"/>
        <v>0</v>
      </c>
      <c r="W403" s="1">
        <f t="shared" si="417"/>
        <v>0</v>
      </c>
      <c r="X403" s="1">
        <f t="shared" si="418"/>
        <v>0</v>
      </c>
      <c r="Y403" s="1">
        <f t="shared" si="419"/>
        <v>0</v>
      </c>
      <c r="Z403" s="1">
        <f t="shared" si="420"/>
        <v>0</v>
      </c>
      <c r="AA403" s="1">
        <f t="shared" si="421"/>
        <v>0</v>
      </c>
      <c r="AB403" s="1">
        <f t="shared" si="422"/>
        <v>0</v>
      </c>
      <c r="AC403" s="1">
        <f t="shared" si="423"/>
        <v>0</v>
      </c>
      <c r="AD403" s="1">
        <f t="shared" si="424"/>
        <v>0</v>
      </c>
      <c r="AE403" s="1">
        <f t="shared" si="425"/>
        <v>0</v>
      </c>
      <c r="AF403" s="1">
        <f t="shared" si="426"/>
        <v>0</v>
      </c>
      <c r="AG403" s="1">
        <f t="shared" si="427"/>
        <v>0</v>
      </c>
      <c r="AH403" s="1">
        <f t="shared" si="428"/>
        <v>0</v>
      </c>
      <c r="AI403" s="1">
        <f t="shared" si="429"/>
        <v>0</v>
      </c>
      <c r="AJ403" s="1">
        <f t="shared" si="430"/>
        <v>0</v>
      </c>
      <c r="AK403" s="1">
        <f t="shared" si="431"/>
        <v>0</v>
      </c>
      <c r="AL403" s="1">
        <f t="shared" si="432"/>
        <v>0</v>
      </c>
      <c r="AM403" s="1">
        <f t="shared" si="433"/>
        <v>0</v>
      </c>
      <c r="AN403" s="1">
        <f t="shared" si="434"/>
        <v>0</v>
      </c>
      <c r="AO403" s="1">
        <f t="shared" si="435"/>
        <v>0</v>
      </c>
      <c r="AP403" s="1">
        <f t="shared" si="436"/>
        <v>0</v>
      </c>
    </row>
    <row r="404" spans="1:42" ht="23.1" customHeight="1">
      <c r="A404" s="3" t="s">
        <v>54</v>
      </c>
      <c r="B404" s="3" t="s">
        <v>64</v>
      </c>
      <c r="C404" s="4" t="s">
        <v>15</v>
      </c>
      <c r="D404" s="5">
        <v>6</v>
      </c>
      <c r="E404" s="5"/>
      <c r="F404" s="5">
        <f t="shared" si="407"/>
        <v>0</v>
      </c>
      <c r="G404" s="5"/>
      <c r="H404" s="5">
        <f t="shared" si="408"/>
        <v>0</v>
      </c>
      <c r="I404" s="5"/>
      <c r="J404" s="5">
        <f t="shared" si="409"/>
        <v>0</v>
      </c>
      <c r="K404" s="5">
        <f t="shared" si="410"/>
        <v>0</v>
      </c>
      <c r="L404" s="5">
        <f t="shared" si="411"/>
        <v>0</v>
      </c>
      <c r="M404" s="4"/>
      <c r="O404" s="1" t="str">
        <f>""</f>
        <v/>
      </c>
      <c r="P404" s="6" t="s">
        <v>50</v>
      </c>
      <c r="Q404" s="1">
        <v>1</v>
      </c>
      <c r="R404" s="1">
        <f t="shared" si="412"/>
        <v>0</v>
      </c>
      <c r="S404" s="1">
        <f t="shared" si="413"/>
        <v>0</v>
      </c>
      <c r="T404" s="1">
        <f t="shared" si="414"/>
        <v>0</v>
      </c>
      <c r="U404" s="1">
        <f t="shared" si="415"/>
        <v>0</v>
      </c>
      <c r="V404" s="1">
        <f t="shared" si="416"/>
        <v>0</v>
      </c>
      <c r="W404" s="1">
        <f t="shared" si="417"/>
        <v>0</v>
      </c>
      <c r="X404" s="1">
        <f t="shared" si="418"/>
        <v>0</v>
      </c>
      <c r="Y404" s="1">
        <f t="shared" si="419"/>
        <v>0</v>
      </c>
      <c r="Z404" s="1">
        <f t="shared" si="420"/>
        <v>0</v>
      </c>
      <c r="AA404" s="1">
        <f t="shared" si="421"/>
        <v>0</v>
      </c>
      <c r="AB404" s="1">
        <f t="shared" si="422"/>
        <v>0</v>
      </c>
      <c r="AC404" s="1">
        <f t="shared" si="423"/>
        <v>0</v>
      </c>
      <c r="AD404" s="1">
        <f t="shared" si="424"/>
        <v>0</v>
      </c>
      <c r="AE404" s="1">
        <f t="shared" si="425"/>
        <v>0</v>
      </c>
      <c r="AF404" s="1">
        <f t="shared" si="426"/>
        <v>0</v>
      </c>
      <c r="AG404" s="1">
        <f t="shared" si="427"/>
        <v>0</v>
      </c>
      <c r="AH404" s="1">
        <f t="shared" si="428"/>
        <v>0</v>
      </c>
      <c r="AI404" s="1">
        <f t="shared" si="429"/>
        <v>0</v>
      </c>
      <c r="AJ404" s="1">
        <f t="shared" si="430"/>
        <v>0</v>
      </c>
      <c r="AK404" s="1">
        <f t="shared" si="431"/>
        <v>0</v>
      </c>
      <c r="AL404" s="1">
        <f t="shared" si="432"/>
        <v>0</v>
      </c>
      <c r="AM404" s="1">
        <f t="shared" si="433"/>
        <v>0</v>
      </c>
      <c r="AN404" s="1">
        <f t="shared" si="434"/>
        <v>0</v>
      </c>
      <c r="AO404" s="1">
        <f t="shared" si="435"/>
        <v>0</v>
      </c>
      <c r="AP404" s="1">
        <f t="shared" si="436"/>
        <v>0</v>
      </c>
    </row>
    <row r="405" spans="1:42" ht="23.1" customHeight="1">
      <c r="A405" s="3" t="s">
        <v>54</v>
      </c>
      <c r="B405" s="3" t="s">
        <v>65</v>
      </c>
      <c r="C405" s="4" t="s">
        <v>15</v>
      </c>
      <c r="D405" s="5">
        <v>4</v>
      </c>
      <c r="E405" s="5"/>
      <c r="F405" s="5">
        <f t="shared" si="407"/>
        <v>0</v>
      </c>
      <c r="G405" s="5"/>
      <c r="H405" s="5">
        <f t="shared" si="408"/>
        <v>0</v>
      </c>
      <c r="I405" s="5"/>
      <c r="J405" s="5">
        <f t="shared" si="409"/>
        <v>0</v>
      </c>
      <c r="K405" s="5">
        <f t="shared" si="410"/>
        <v>0</v>
      </c>
      <c r="L405" s="5">
        <f t="shared" si="411"/>
        <v>0</v>
      </c>
      <c r="M405" s="4"/>
      <c r="O405" s="1" t="str">
        <f>""</f>
        <v/>
      </c>
      <c r="P405" s="6" t="s">
        <v>50</v>
      </c>
      <c r="Q405" s="1">
        <v>1</v>
      </c>
      <c r="R405" s="1">
        <f t="shared" si="412"/>
        <v>0</v>
      </c>
      <c r="S405" s="1">
        <f t="shared" si="413"/>
        <v>0</v>
      </c>
      <c r="T405" s="1">
        <f t="shared" si="414"/>
        <v>0</v>
      </c>
      <c r="U405" s="1">
        <f t="shared" si="415"/>
        <v>0</v>
      </c>
      <c r="V405" s="1">
        <f t="shared" si="416"/>
        <v>0</v>
      </c>
      <c r="W405" s="1">
        <f t="shared" si="417"/>
        <v>0</v>
      </c>
      <c r="X405" s="1">
        <f t="shared" si="418"/>
        <v>0</v>
      </c>
      <c r="Y405" s="1">
        <f t="shared" si="419"/>
        <v>0</v>
      </c>
      <c r="Z405" s="1">
        <f t="shared" si="420"/>
        <v>0</v>
      </c>
      <c r="AA405" s="1">
        <f t="shared" si="421"/>
        <v>0</v>
      </c>
      <c r="AB405" s="1">
        <f t="shared" si="422"/>
        <v>0</v>
      </c>
      <c r="AC405" s="1">
        <f t="shared" si="423"/>
        <v>0</v>
      </c>
      <c r="AD405" s="1">
        <f t="shared" si="424"/>
        <v>0</v>
      </c>
      <c r="AE405" s="1">
        <f t="shared" si="425"/>
        <v>0</v>
      </c>
      <c r="AF405" s="1">
        <f t="shared" si="426"/>
        <v>0</v>
      </c>
      <c r="AG405" s="1">
        <f t="shared" si="427"/>
        <v>0</v>
      </c>
      <c r="AH405" s="1">
        <f t="shared" si="428"/>
        <v>0</v>
      </c>
      <c r="AI405" s="1">
        <f t="shared" si="429"/>
        <v>0</v>
      </c>
      <c r="AJ405" s="1">
        <f t="shared" si="430"/>
        <v>0</v>
      </c>
      <c r="AK405" s="1">
        <f t="shared" si="431"/>
        <v>0</v>
      </c>
      <c r="AL405" s="1">
        <f t="shared" si="432"/>
        <v>0</v>
      </c>
      <c r="AM405" s="1">
        <f t="shared" si="433"/>
        <v>0</v>
      </c>
      <c r="AN405" s="1">
        <f t="shared" si="434"/>
        <v>0</v>
      </c>
      <c r="AO405" s="1">
        <f t="shared" si="435"/>
        <v>0</v>
      </c>
      <c r="AP405" s="1">
        <f t="shared" si="436"/>
        <v>0</v>
      </c>
    </row>
    <row r="406" spans="1:42" ht="23.1" customHeight="1">
      <c r="A406" s="3" t="s">
        <v>169</v>
      </c>
      <c r="B406" s="3" t="s">
        <v>170</v>
      </c>
      <c r="C406" s="4" t="s">
        <v>10</v>
      </c>
      <c r="D406" s="5">
        <v>11</v>
      </c>
      <c r="E406" s="5"/>
      <c r="F406" s="5">
        <f t="shared" si="407"/>
        <v>0</v>
      </c>
      <c r="G406" s="5"/>
      <c r="H406" s="5">
        <f t="shared" si="408"/>
        <v>0</v>
      </c>
      <c r="I406" s="5"/>
      <c r="J406" s="5">
        <f t="shared" si="409"/>
        <v>0</v>
      </c>
      <c r="K406" s="5">
        <f t="shared" si="410"/>
        <v>0</v>
      </c>
      <c r="L406" s="5">
        <f t="shared" si="411"/>
        <v>0</v>
      </c>
      <c r="M406" s="4"/>
      <c r="O406" s="1" t="str">
        <f>""</f>
        <v/>
      </c>
      <c r="P406" s="6" t="s">
        <v>50</v>
      </c>
      <c r="Q406" s="1">
        <v>1</v>
      </c>
      <c r="R406" s="1">
        <f t="shared" si="412"/>
        <v>0</v>
      </c>
      <c r="S406" s="1">
        <f t="shared" si="413"/>
        <v>0</v>
      </c>
      <c r="T406" s="1">
        <f t="shared" si="414"/>
        <v>0</v>
      </c>
      <c r="U406" s="1">
        <f t="shared" si="415"/>
        <v>0</v>
      </c>
      <c r="V406" s="1">
        <f t="shared" si="416"/>
        <v>0</v>
      </c>
      <c r="W406" s="1">
        <f t="shared" si="417"/>
        <v>0</v>
      </c>
      <c r="X406" s="1">
        <f t="shared" si="418"/>
        <v>0</v>
      </c>
      <c r="Y406" s="1">
        <f t="shared" si="419"/>
        <v>0</v>
      </c>
      <c r="Z406" s="1">
        <f t="shared" si="420"/>
        <v>0</v>
      </c>
      <c r="AA406" s="1">
        <f t="shared" si="421"/>
        <v>0</v>
      </c>
      <c r="AB406" s="1">
        <f t="shared" si="422"/>
        <v>0</v>
      </c>
      <c r="AC406" s="1">
        <f t="shared" si="423"/>
        <v>0</v>
      </c>
      <c r="AD406" s="1">
        <f t="shared" si="424"/>
        <v>0</v>
      </c>
      <c r="AE406" s="1">
        <f t="shared" si="425"/>
        <v>0</v>
      </c>
      <c r="AF406" s="1">
        <f t="shared" si="426"/>
        <v>0</v>
      </c>
      <c r="AG406" s="1">
        <f t="shared" si="427"/>
        <v>0</v>
      </c>
      <c r="AH406" s="1">
        <f t="shared" si="428"/>
        <v>0</v>
      </c>
      <c r="AI406" s="1">
        <f t="shared" si="429"/>
        <v>0</v>
      </c>
      <c r="AJ406" s="1">
        <f t="shared" si="430"/>
        <v>0</v>
      </c>
      <c r="AK406" s="1">
        <f t="shared" si="431"/>
        <v>0</v>
      </c>
      <c r="AL406" s="1">
        <f t="shared" si="432"/>
        <v>0</v>
      </c>
      <c r="AM406" s="1">
        <f t="shared" si="433"/>
        <v>0</v>
      </c>
      <c r="AN406" s="1">
        <f t="shared" si="434"/>
        <v>0</v>
      </c>
      <c r="AO406" s="1">
        <f t="shared" si="435"/>
        <v>0</v>
      </c>
      <c r="AP406" s="1">
        <f t="shared" si="436"/>
        <v>0</v>
      </c>
    </row>
    <row r="407" spans="1:42" ht="23.1" customHeight="1">
      <c r="A407" s="3" t="s">
        <v>66</v>
      </c>
      <c r="B407" s="3" t="s">
        <v>148</v>
      </c>
      <c r="C407" s="4" t="s">
        <v>10</v>
      </c>
      <c r="D407" s="5">
        <v>14</v>
      </c>
      <c r="E407" s="5"/>
      <c r="F407" s="5">
        <f t="shared" si="407"/>
        <v>0</v>
      </c>
      <c r="G407" s="5"/>
      <c r="H407" s="5">
        <f t="shared" si="408"/>
        <v>0</v>
      </c>
      <c r="I407" s="5"/>
      <c r="J407" s="5">
        <f t="shared" si="409"/>
        <v>0</v>
      </c>
      <c r="K407" s="5">
        <f t="shared" si="410"/>
        <v>0</v>
      </c>
      <c r="L407" s="5">
        <f t="shared" si="411"/>
        <v>0</v>
      </c>
      <c r="M407" s="4"/>
      <c r="O407" s="1" t="str">
        <f>""</f>
        <v/>
      </c>
      <c r="P407" s="6" t="s">
        <v>50</v>
      </c>
      <c r="Q407" s="1">
        <v>1</v>
      </c>
      <c r="R407" s="1">
        <f t="shared" si="412"/>
        <v>0</v>
      </c>
      <c r="S407" s="1">
        <f t="shared" si="413"/>
        <v>0</v>
      </c>
      <c r="T407" s="1">
        <f t="shared" si="414"/>
        <v>0</v>
      </c>
      <c r="U407" s="1">
        <f t="shared" si="415"/>
        <v>0</v>
      </c>
      <c r="V407" s="1">
        <f t="shared" si="416"/>
        <v>0</v>
      </c>
      <c r="W407" s="1">
        <f t="shared" si="417"/>
        <v>0</v>
      </c>
      <c r="X407" s="1">
        <f t="shared" si="418"/>
        <v>0</v>
      </c>
      <c r="Y407" s="1">
        <f t="shared" si="419"/>
        <v>0</v>
      </c>
      <c r="Z407" s="1">
        <f t="shared" si="420"/>
        <v>0</v>
      </c>
      <c r="AA407" s="1">
        <f t="shared" si="421"/>
        <v>0</v>
      </c>
      <c r="AB407" s="1">
        <f t="shared" si="422"/>
        <v>0</v>
      </c>
      <c r="AC407" s="1">
        <f t="shared" si="423"/>
        <v>0</v>
      </c>
      <c r="AD407" s="1">
        <f t="shared" si="424"/>
        <v>0</v>
      </c>
      <c r="AE407" s="1">
        <f t="shared" si="425"/>
        <v>0</v>
      </c>
      <c r="AF407" s="1">
        <f t="shared" si="426"/>
        <v>0</v>
      </c>
      <c r="AG407" s="1">
        <f t="shared" si="427"/>
        <v>0</v>
      </c>
      <c r="AH407" s="1">
        <f t="shared" si="428"/>
        <v>0</v>
      </c>
      <c r="AI407" s="1">
        <f t="shared" si="429"/>
        <v>0</v>
      </c>
      <c r="AJ407" s="1">
        <f t="shared" si="430"/>
        <v>0</v>
      </c>
      <c r="AK407" s="1">
        <f t="shared" si="431"/>
        <v>0</v>
      </c>
      <c r="AL407" s="1">
        <f t="shared" si="432"/>
        <v>0</v>
      </c>
      <c r="AM407" s="1">
        <f t="shared" si="433"/>
        <v>0</v>
      </c>
      <c r="AN407" s="1">
        <f t="shared" si="434"/>
        <v>0</v>
      </c>
      <c r="AO407" s="1">
        <f t="shared" si="435"/>
        <v>0</v>
      </c>
      <c r="AP407" s="1">
        <f t="shared" si="436"/>
        <v>0</v>
      </c>
    </row>
    <row r="408" spans="1:42" ht="23.1" customHeight="1">
      <c r="A408" s="3" t="s">
        <v>66</v>
      </c>
      <c r="B408" s="3" t="s">
        <v>176</v>
      </c>
      <c r="C408" s="4" t="s">
        <v>10</v>
      </c>
      <c r="D408" s="5">
        <v>3</v>
      </c>
      <c r="E408" s="5"/>
      <c r="F408" s="5">
        <f t="shared" si="407"/>
        <v>0</v>
      </c>
      <c r="G408" s="5"/>
      <c r="H408" s="5">
        <f t="shared" si="408"/>
        <v>0</v>
      </c>
      <c r="I408" s="5"/>
      <c r="J408" s="5">
        <f t="shared" si="409"/>
        <v>0</v>
      </c>
      <c r="K408" s="5">
        <f t="shared" si="410"/>
        <v>0</v>
      </c>
      <c r="L408" s="5">
        <f t="shared" si="411"/>
        <v>0</v>
      </c>
      <c r="M408" s="4"/>
      <c r="O408" s="1" t="str">
        <f>""</f>
        <v/>
      </c>
      <c r="P408" s="6" t="s">
        <v>50</v>
      </c>
      <c r="Q408" s="1">
        <v>1</v>
      </c>
      <c r="R408" s="1">
        <f t="shared" si="412"/>
        <v>0</v>
      </c>
      <c r="S408" s="1">
        <f t="shared" si="413"/>
        <v>0</v>
      </c>
      <c r="T408" s="1">
        <f t="shared" si="414"/>
        <v>0</v>
      </c>
      <c r="U408" s="1">
        <f t="shared" si="415"/>
        <v>0</v>
      </c>
      <c r="V408" s="1">
        <f t="shared" si="416"/>
        <v>0</v>
      </c>
      <c r="W408" s="1">
        <f t="shared" si="417"/>
        <v>0</v>
      </c>
      <c r="X408" s="1">
        <f t="shared" si="418"/>
        <v>0</v>
      </c>
      <c r="Y408" s="1">
        <f t="shared" si="419"/>
        <v>0</v>
      </c>
      <c r="Z408" s="1">
        <f t="shared" si="420"/>
        <v>0</v>
      </c>
      <c r="AA408" s="1">
        <f t="shared" si="421"/>
        <v>0</v>
      </c>
      <c r="AB408" s="1">
        <f t="shared" si="422"/>
        <v>0</v>
      </c>
      <c r="AC408" s="1">
        <f t="shared" si="423"/>
        <v>0</v>
      </c>
      <c r="AD408" s="1">
        <f t="shared" si="424"/>
        <v>0</v>
      </c>
      <c r="AE408" s="1">
        <f t="shared" si="425"/>
        <v>0</v>
      </c>
      <c r="AF408" s="1">
        <f t="shared" si="426"/>
        <v>0</v>
      </c>
      <c r="AG408" s="1">
        <f t="shared" si="427"/>
        <v>0</v>
      </c>
      <c r="AH408" s="1">
        <f t="shared" si="428"/>
        <v>0</v>
      </c>
      <c r="AI408" s="1">
        <f t="shared" si="429"/>
        <v>0</v>
      </c>
      <c r="AJ408" s="1">
        <f t="shared" si="430"/>
        <v>0</v>
      </c>
      <c r="AK408" s="1">
        <f t="shared" si="431"/>
        <v>0</v>
      </c>
      <c r="AL408" s="1">
        <f t="shared" si="432"/>
        <v>0</v>
      </c>
      <c r="AM408" s="1">
        <f t="shared" si="433"/>
        <v>0</v>
      </c>
      <c r="AN408" s="1">
        <f t="shared" si="434"/>
        <v>0</v>
      </c>
      <c r="AO408" s="1">
        <f t="shared" si="435"/>
        <v>0</v>
      </c>
      <c r="AP408" s="1">
        <f t="shared" si="436"/>
        <v>0</v>
      </c>
    </row>
    <row r="409" spans="1:42" ht="23.1" customHeight="1">
      <c r="A409" s="3" t="s">
        <v>177</v>
      </c>
      <c r="B409" s="3" t="s">
        <v>178</v>
      </c>
      <c r="C409" s="4" t="s">
        <v>10</v>
      </c>
      <c r="D409" s="5">
        <v>11</v>
      </c>
      <c r="E409" s="5"/>
      <c r="F409" s="5">
        <f t="shared" si="407"/>
        <v>0</v>
      </c>
      <c r="G409" s="5"/>
      <c r="H409" s="5">
        <f t="shared" si="408"/>
        <v>0</v>
      </c>
      <c r="I409" s="5"/>
      <c r="J409" s="5">
        <f t="shared" si="409"/>
        <v>0</v>
      </c>
      <c r="K409" s="5">
        <f t="shared" si="410"/>
        <v>0</v>
      </c>
      <c r="L409" s="5">
        <f t="shared" si="411"/>
        <v>0</v>
      </c>
      <c r="M409" s="4"/>
      <c r="O409" s="1" t="str">
        <f>""</f>
        <v/>
      </c>
      <c r="P409" s="6" t="s">
        <v>50</v>
      </c>
      <c r="Q409" s="1">
        <v>1</v>
      </c>
      <c r="R409" s="1">
        <f t="shared" si="412"/>
        <v>0</v>
      </c>
      <c r="S409" s="1">
        <f t="shared" si="413"/>
        <v>0</v>
      </c>
      <c r="T409" s="1">
        <f t="shared" si="414"/>
        <v>0</v>
      </c>
      <c r="U409" s="1">
        <f t="shared" si="415"/>
        <v>0</v>
      </c>
      <c r="V409" s="1">
        <f t="shared" si="416"/>
        <v>0</v>
      </c>
      <c r="W409" s="1">
        <f t="shared" si="417"/>
        <v>0</v>
      </c>
      <c r="X409" s="1">
        <f t="shared" si="418"/>
        <v>0</v>
      </c>
      <c r="Y409" s="1">
        <f t="shared" si="419"/>
        <v>0</v>
      </c>
      <c r="Z409" s="1">
        <f t="shared" si="420"/>
        <v>0</v>
      </c>
      <c r="AA409" s="1">
        <f t="shared" si="421"/>
        <v>0</v>
      </c>
      <c r="AB409" s="1">
        <f t="shared" si="422"/>
        <v>0</v>
      </c>
      <c r="AC409" s="1">
        <f t="shared" si="423"/>
        <v>0</v>
      </c>
      <c r="AD409" s="1">
        <f t="shared" si="424"/>
        <v>0</v>
      </c>
      <c r="AE409" s="1">
        <f t="shared" si="425"/>
        <v>0</v>
      </c>
      <c r="AF409" s="1">
        <f t="shared" si="426"/>
        <v>0</v>
      </c>
      <c r="AG409" s="1">
        <f t="shared" si="427"/>
        <v>0</v>
      </c>
      <c r="AH409" s="1">
        <f t="shared" si="428"/>
        <v>0</v>
      </c>
      <c r="AI409" s="1">
        <f t="shared" si="429"/>
        <v>0</v>
      </c>
      <c r="AJ409" s="1">
        <f t="shared" si="430"/>
        <v>0</v>
      </c>
      <c r="AK409" s="1">
        <f t="shared" si="431"/>
        <v>0</v>
      </c>
      <c r="AL409" s="1">
        <f t="shared" si="432"/>
        <v>0</v>
      </c>
      <c r="AM409" s="1">
        <f t="shared" si="433"/>
        <v>0</v>
      </c>
      <c r="AN409" s="1">
        <f t="shared" si="434"/>
        <v>0</v>
      </c>
      <c r="AO409" s="1">
        <f t="shared" si="435"/>
        <v>0</v>
      </c>
      <c r="AP409" s="1">
        <f t="shared" si="436"/>
        <v>0</v>
      </c>
    </row>
    <row r="410" spans="1:42" ht="23.1" customHeight="1">
      <c r="A410" s="3" t="s">
        <v>152</v>
      </c>
      <c r="B410" s="3" t="s">
        <v>153</v>
      </c>
      <c r="C410" s="4" t="s">
        <v>10</v>
      </c>
      <c r="D410" s="5">
        <v>11</v>
      </c>
      <c r="E410" s="5"/>
      <c r="F410" s="5">
        <f t="shared" si="407"/>
        <v>0</v>
      </c>
      <c r="G410" s="5"/>
      <c r="H410" s="5">
        <f t="shared" si="408"/>
        <v>0</v>
      </c>
      <c r="I410" s="5"/>
      <c r="J410" s="5">
        <f t="shared" si="409"/>
        <v>0</v>
      </c>
      <c r="K410" s="5">
        <f t="shared" si="410"/>
        <v>0</v>
      </c>
      <c r="L410" s="5">
        <f t="shared" si="411"/>
        <v>0</v>
      </c>
      <c r="M410" s="4"/>
      <c r="O410" s="1" t="str">
        <f>""</f>
        <v/>
      </c>
      <c r="P410" s="6" t="s">
        <v>50</v>
      </c>
      <c r="Q410" s="1">
        <v>1</v>
      </c>
      <c r="R410" s="1">
        <f t="shared" si="412"/>
        <v>0</v>
      </c>
      <c r="S410" s="1">
        <f t="shared" si="413"/>
        <v>0</v>
      </c>
      <c r="T410" s="1">
        <f t="shared" si="414"/>
        <v>0</v>
      </c>
      <c r="U410" s="1">
        <f t="shared" si="415"/>
        <v>0</v>
      </c>
      <c r="V410" s="1">
        <f t="shared" si="416"/>
        <v>0</v>
      </c>
      <c r="W410" s="1">
        <f t="shared" si="417"/>
        <v>0</v>
      </c>
      <c r="X410" s="1">
        <f t="shared" si="418"/>
        <v>0</v>
      </c>
      <c r="Y410" s="1">
        <f t="shared" si="419"/>
        <v>0</v>
      </c>
      <c r="Z410" s="1">
        <f t="shared" si="420"/>
        <v>0</v>
      </c>
      <c r="AA410" s="1">
        <f t="shared" si="421"/>
        <v>0</v>
      </c>
      <c r="AB410" s="1">
        <f t="shared" si="422"/>
        <v>0</v>
      </c>
      <c r="AC410" s="1">
        <f t="shared" si="423"/>
        <v>0</v>
      </c>
      <c r="AD410" s="1">
        <f t="shared" si="424"/>
        <v>0</v>
      </c>
      <c r="AE410" s="1">
        <f t="shared" si="425"/>
        <v>0</v>
      </c>
      <c r="AF410" s="1">
        <f t="shared" si="426"/>
        <v>0</v>
      </c>
      <c r="AG410" s="1">
        <f t="shared" si="427"/>
        <v>0</v>
      </c>
      <c r="AH410" s="1">
        <f t="shared" si="428"/>
        <v>0</v>
      </c>
      <c r="AI410" s="1">
        <f t="shared" si="429"/>
        <v>0</v>
      </c>
      <c r="AJ410" s="1">
        <f t="shared" si="430"/>
        <v>0</v>
      </c>
      <c r="AK410" s="1">
        <f t="shared" si="431"/>
        <v>0</v>
      </c>
      <c r="AL410" s="1">
        <f t="shared" si="432"/>
        <v>0</v>
      </c>
      <c r="AM410" s="1">
        <f t="shared" si="433"/>
        <v>0</v>
      </c>
      <c r="AN410" s="1">
        <f t="shared" si="434"/>
        <v>0</v>
      </c>
      <c r="AO410" s="1">
        <f t="shared" si="435"/>
        <v>0</v>
      </c>
      <c r="AP410" s="1">
        <f t="shared" si="436"/>
        <v>0</v>
      </c>
    </row>
    <row r="411" spans="1:42" ht="23.1" customHeight="1">
      <c r="A411" s="3" t="s">
        <v>172</v>
      </c>
      <c r="B411" s="3" t="s">
        <v>173</v>
      </c>
      <c r="C411" s="4" t="s">
        <v>10</v>
      </c>
      <c r="D411" s="5">
        <v>11</v>
      </c>
      <c r="E411" s="5"/>
      <c r="F411" s="5">
        <f t="shared" si="407"/>
        <v>0</v>
      </c>
      <c r="G411" s="5"/>
      <c r="H411" s="5">
        <f t="shared" si="408"/>
        <v>0</v>
      </c>
      <c r="I411" s="5"/>
      <c r="J411" s="5">
        <f t="shared" si="409"/>
        <v>0</v>
      </c>
      <c r="K411" s="5">
        <f t="shared" si="410"/>
        <v>0</v>
      </c>
      <c r="L411" s="5">
        <f t="shared" si="411"/>
        <v>0</v>
      </c>
      <c r="M411" s="4"/>
      <c r="O411" s="1" t="str">
        <f>""</f>
        <v/>
      </c>
      <c r="P411" s="6" t="s">
        <v>50</v>
      </c>
      <c r="Q411" s="1">
        <v>1</v>
      </c>
      <c r="R411" s="1">
        <f t="shared" si="412"/>
        <v>0</v>
      </c>
      <c r="S411" s="1">
        <f t="shared" si="413"/>
        <v>0</v>
      </c>
      <c r="T411" s="1">
        <f t="shared" si="414"/>
        <v>0</v>
      </c>
      <c r="U411" s="1">
        <f t="shared" si="415"/>
        <v>0</v>
      </c>
      <c r="V411" s="1">
        <f t="shared" si="416"/>
        <v>0</v>
      </c>
      <c r="W411" s="1">
        <f t="shared" si="417"/>
        <v>0</v>
      </c>
      <c r="X411" s="1">
        <f t="shared" si="418"/>
        <v>0</v>
      </c>
      <c r="Y411" s="1">
        <f t="shared" si="419"/>
        <v>0</v>
      </c>
      <c r="Z411" s="1">
        <f t="shared" si="420"/>
        <v>0</v>
      </c>
      <c r="AA411" s="1">
        <f t="shared" si="421"/>
        <v>0</v>
      </c>
      <c r="AB411" s="1">
        <f t="shared" si="422"/>
        <v>0</v>
      </c>
      <c r="AC411" s="1">
        <f t="shared" si="423"/>
        <v>0</v>
      </c>
      <c r="AD411" s="1">
        <f t="shared" si="424"/>
        <v>0</v>
      </c>
      <c r="AE411" s="1">
        <f t="shared" si="425"/>
        <v>0</v>
      </c>
      <c r="AF411" s="1">
        <f t="shared" si="426"/>
        <v>0</v>
      </c>
      <c r="AG411" s="1">
        <f t="shared" si="427"/>
        <v>0</v>
      </c>
      <c r="AH411" s="1">
        <f t="shared" si="428"/>
        <v>0</v>
      </c>
      <c r="AI411" s="1">
        <f t="shared" si="429"/>
        <v>0</v>
      </c>
      <c r="AJ411" s="1">
        <f t="shared" si="430"/>
        <v>0</v>
      </c>
      <c r="AK411" s="1">
        <f t="shared" si="431"/>
        <v>0</v>
      </c>
      <c r="AL411" s="1">
        <f t="shared" si="432"/>
        <v>0</v>
      </c>
      <c r="AM411" s="1">
        <f t="shared" si="433"/>
        <v>0</v>
      </c>
      <c r="AN411" s="1">
        <f t="shared" si="434"/>
        <v>0</v>
      </c>
      <c r="AO411" s="1">
        <f t="shared" si="435"/>
        <v>0</v>
      </c>
      <c r="AP411" s="1">
        <f t="shared" si="436"/>
        <v>0</v>
      </c>
    </row>
    <row r="412" spans="1:42" ht="23.1" customHeight="1">
      <c r="A412" s="3" t="s">
        <v>154</v>
      </c>
      <c r="B412" s="3" t="s">
        <v>155</v>
      </c>
      <c r="C412" s="4" t="s">
        <v>15</v>
      </c>
      <c r="D412" s="5">
        <v>4</v>
      </c>
      <c r="E412" s="5"/>
      <c r="F412" s="5">
        <f t="shared" si="407"/>
        <v>0</v>
      </c>
      <c r="G412" s="5"/>
      <c r="H412" s="5">
        <f t="shared" si="408"/>
        <v>0</v>
      </c>
      <c r="I412" s="5"/>
      <c r="J412" s="5">
        <f t="shared" si="409"/>
        <v>0</v>
      </c>
      <c r="K412" s="5">
        <f t="shared" si="410"/>
        <v>0</v>
      </c>
      <c r="L412" s="5">
        <f t="shared" si="411"/>
        <v>0</v>
      </c>
      <c r="M412" s="4"/>
      <c r="O412" s="1" t="str">
        <f>""</f>
        <v/>
      </c>
      <c r="P412" s="6" t="s">
        <v>50</v>
      </c>
      <c r="Q412" s="1">
        <v>1</v>
      </c>
      <c r="R412" s="1">
        <f t="shared" si="412"/>
        <v>0</v>
      </c>
      <c r="S412" s="1">
        <f t="shared" si="413"/>
        <v>0</v>
      </c>
      <c r="T412" s="1">
        <f t="shared" si="414"/>
        <v>0</v>
      </c>
      <c r="U412" s="1">
        <f t="shared" si="415"/>
        <v>0</v>
      </c>
      <c r="V412" s="1">
        <f t="shared" si="416"/>
        <v>0</v>
      </c>
      <c r="W412" s="1">
        <f t="shared" si="417"/>
        <v>0</v>
      </c>
      <c r="X412" s="1">
        <f t="shared" si="418"/>
        <v>0</v>
      </c>
      <c r="Y412" s="1">
        <f t="shared" si="419"/>
        <v>0</v>
      </c>
      <c r="Z412" s="1">
        <f t="shared" si="420"/>
        <v>0</v>
      </c>
      <c r="AA412" s="1">
        <f t="shared" si="421"/>
        <v>0</v>
      </c>
      <c r="AB412" s="1">
        <f t="shared" si="422"/>
        <v>0</v>
      </c>
      <c r="AC412" s="1">
        <f t="shared" si="423"/>
        <v>0</v>
      </c>
      <c r="AD412" s="1">
        <f t="shared" si="424"/>
        <v>0</v>
      </c>
      <c r="AE412" s="1">
        <f t="shared" si="425"/>
        <v>0</v>
      </c>
      <c r="AF412" s="1">
        <f t="shared" si="426"/>
        <v>0</v>
      </c>
      <c r="AG412" s="1">
        <f t="shared" si="427"/>
        <v>0</v>
      </c>
      <c r="AH412" s="1">
        <f t="shared" si="428"/>
        <v>0</v>
      </c>
      <c r="AI412" s="1">
        <f t="shared" si="429"/>
        <v>0</v>
      </c>
      <c r="AJ412" s="1">
        <f t="shared" si="430"/>
        <v>0</v>
      </c>
      <c r="AK412" s="1">
        <f t="shared" si="431"/>
        <v>0</v>
      </c>
      <c r="AL412" s="1">
        <f t="shared" si="432"/>
        <v>0</v>
      </c>
      <c r="AM412" s="1">
        <f t="shared" si="433"/>
        <v>0</v>
      </c>
      <c r="AN412" s="1">
        <f t="shared" si="434"/>
        <v>0</v>
      </c>
      <c r="AO412" s="1">
        <f t="shared" si="435"/>
        <v>0</v>
      </c>
      <c r="AP412" s="1">
        <f t="shared" si="436"/>
        <v>0</v>
      </c>
    </row>
    <row r="413" spans="1:42" ht="23.1" customHeight="1">
      <c r="A413" s="3" t="s">
        <v>179</v>
      </c>
      <c r="B413" s="3" t="s">
        <v>180</v>
      </c>
      <c r="C413" s="4" t="s">
        <v>15</v>
      </c>
      <c r="D413" s="5">
        <v>10</v>
      </c>
      <c r="E413" s="5"/>
      <c r="F413" s="5">
        <f t="shared" si="407"/>
        <v>0</v>
      </c>
      <c r="G413" s="5"/>
      <c r="H413" s="5">
        <f t="shared" si="408"/>
        <v>0</v>
      </c>
      <c r="I413" s="5"/>
      <c r="J413" s="5">
        <f t="shared" si="409"/>
        <v>0</v>
      </c>
      <c r="K413" s="5">
        <f t="shared" si="410"/>
        <v>0</v>
      </c>
      <c r="L413" s="5">
        <f t="shared" si="411"/>
        <v>0</v>
      </c>
      <c r="M413" s="4"/>
      <c r="O413" s="1" t="str">
        <f>""</f>
        <v/>
      </c>
      <c r="P413" s="6" t="s">
        <v>50</v>
      </c>
      <c r="Q413" s="1">
        <v>1</v>
      </c>
      <c r="R413" s="1">
        <f t="shared" si="412"/>
        <v>0</v>
      </c>
      <c r="S413" s="1">
        <f t="shared" si="413"/>
        <v>0</v>
      </c>
      <c r="T413" s="1">
        <f t="shared" si="414"/>
        <v>0</v>
      </c>
      <c r="U413" s="1">
        <f t="shared" si="415"/>
        <v>0</v>
      </c>
      <c r="V413" s="1">
        <f t="shared" si="416"/>
        <v>0</v>
      </c>
      <c r="W413" s="1">
        <f t="shared" si="417"/>
        <v>0</v>
      </c>
      <c r="X413" s="1">
        <f t="shared" si="418"/>
        <v>0</v>
      </c>
      <c r="Y413" s="1">
        <f t="shared" si="419"/>
        <v>0</v>
      </c>
      <c r="Z413" s="1">
        <f t="shared" si="420"/>
        <v>0</v>
      </c>
      <c r="AA413" s="1">
        <f t="shared" si="421"/>
        <v>0</v>
      </c>
      <c r="AB413" s="1">
        <f t="shared" si="422"/>
        <v>0</v>
      </c>
      <c r="AC413" s="1">
        <f t="shared" si="423"/>
        <v>0</v>
      </c>
      <c r="AD413" s="1">
        <f t="shared" si="424"/>
        <v>0</v>
      </c>
      <c r="AE413" s="1">
        <f t="shared" si="425"/>
        <v>0</v>
      </c>
      <c r="AF413" s="1">
        <f t="shared" si="426"/>
        <v>0</v>
      </c>
      <c r="AG413" s="1">
        <f t="shared" si="427"/>
        <v>0</v>
      </c>
      <c r="AH413" s="1">
        <f t="shared" si="428"/>
        <v>0</v>
      </c>
      <c r="AI413" s="1">
        <f t="shared" si="429"/>
        <v>0</v>
      </c>
      <c r="AJ413" s="1">
        <f t="shared" si="430"/>
        <v>0</v>
      </c>
      <c r="AK413" s="1">
        <f t="shared" si="431"/>
        <v>0</v>
      </c>
      <c r="AL413" s="1">
        <f t="shared" si="432"/>
        <v>0</v>
      </c>
      <c r="AM413" s="1">
        <f t="shared" si="433"/>
        <v>0</v>
      </c>
      <c r="AN413" s="1">
        <f t="shared" si="434"/>
        <v>0</v>
      </c>
      <c r="AO413" s="1">
        <f t="shared" si="435"/>
        <v>0</v>
      </c>
      <c r="AP413" s="1">
        <f t="shared" si="436"/>
        <v>0</v>
      </c>
    </row>
    <row r="414" spans="1:42" ht="23.1" customHeight="1">
      <c r="A414" s="3" t="s">
        <v>121</v>
      </c>
      <c r="B414" s="3" t="s">
        <v>158</v>
      </c>
      <c r="C414" s="4" t="s">
        <v>15</v>
      </c>
      <c r="D414" s="5">
        <v>10</v>
      </c>
      <c r="E414" s="5"/>
      <c r="F414" s="5">
        <f t="shared" si="407"/>
        <v>0</v>
      </c>
      <c r="G414" s="5"/>
      <c r="H414" s="5">
        <f t="shared" si="408"/>
        <v>0</v>
      </c>
      <c r="I414" s="5"/>
      <c r="J414" s="5">
        <f t="shared" si="409"/>
        <v>0</v>
      </c>
      <c r="K414" s="5">
        <f t="shared" si="410"/>
        <v>0</v>
      </c>
      <c r="L414" s="5">
        <f t="shared" si="411"/>
        <v>0</v>
      </c>
      <c r="M414" s="4"/>
      <c r="O414" s="1" t="str">
        <f>""</f>
        <v/>
      </c>
      <c r="P414" s="6" t="s">
        <v>50</v>
      </c>
      <c r="Q414" s="1">
        <v>1</v>
      </c>
      <c r="R414" s="1">
        <f t="shared" si="412"/>
        <v>0</v>
      </c>
      <c r="S414" s="1">
        <f t="shared" si="413"/>
        <v>0</v>
      </c>
      <c r="T414" s="1">
        <f t="shared" si="414"/>
        <v>0</v>
      </c>
      <c r="U414" s="1">
        <f t="shared" si="415"/>
        <v>0</v>
      </c>
      <c r="V414" s="1">
        <f t="shared" si="416"/>
        <v>0</v>
      </c>
      <c r="W414" s="1">
        <f t="shared" si="417"/>
        <v>0</v>
      </c>
      <c r="X414" s="1">
        <f t="shared" si="418"/>
        <v>0</v>
      </c>
      <c r="Y414" s="1">
        <f t="shared" si="419"/>
        <v>0</v>
      </c>
      <c r="Z414" s="1">
        <f t="shared" si="420"/>
        <v>0</v>
      </c>
      <c r="AA414" s="1">
        <f t="shared" si="421"/>
        <v>0</v>
      </c>
      <c r="AB414" s="1">
        <f t="shared" si="422"/>
        <v>0</v>
      </c>
      <c r="AC414" s="1">
        <f t="shared" si="423"/>
        <v>0</v>
      </c>
      <c r="AD414" s="1">
        <f t="shared" si="424"/>
        <v>0</v>
      </c>
      <c r="AE414" s="1">
        <f t="shared" si="425"/>
        <v>0</v>
      </c>
      <c r="AF414" s="1">
        <f t="shared" si="426"/>
        <v>0</v>
      </c>
      <c r="AG414" s="1">
        <f t="shared" si="427"/>
        <v>0</v>
      </c>
      <c r="AH414" s="1">
        <f t="shared" si="428"/>
        <v>0</v>
      </c>
      <c r="AI414" s="1">
        <f t="shared" si="429"/>
        <v>0</v>
      </c>
      <c r="AJ414" s="1">
        <f t="shared" si="430"/>
        <v>0</v>
      </c>
      <c r="AK414" s="1">
        <f t="shared" si="431"/>
        <v>0</v>
      </c>
      <c r="AL414" s="1">
        <f t="shared" si="432"/>
        <v>0</v>
      </c>
      <c r="AM414" s="1">
        <f t="shared" si="433"/>
        <v>0</v>
      </c>
      <c r="AN414" s="1">
        <f t="shared" si="434"/>
        <v>0</v>
      </c>
      <c r="AO414" s="1">
        <f t="shared" si="435"/>
        <v>0</v>
      </c>
      <c r="AP414" s="1">
        <f t="shared" si="436"/>
        <v>0</v>
      </c>
    </row>
    <row r="415" spans="1:42" ht="23.1" customHeight="1">
      <c r="A415" s="7"/>
      <c r="B415" s="7"/>
      <c r="C415" s="8"/>
      <c r="D415" s="5"/>
      <c r="E415" s="5"/>
      <c r="F415" s="5"/>
      <c r="G415" s="5"/>
      <c r="H415" s="5"/>
      <c r="I415" s="5"/>
      <c r="J415" s="5"/>
      <c r="K415" s="5"/>
      <c r="L415" s="5"/>
      <c r="M415" s="8"/>
    </row>
    <row r="416" spans="1:42" ht="23.1" customHeight="1">
      <c r="A416" s="7"/>
      <c r="B416" s="7"/>
      <c r="C416" s="8"/>
      <c r="D416" s="5"/>
      <c r="E416" s="5"/>
      <c r="F416" s="5"/>
      <c r="G416" s="5"/>
      <c r="H416" s="5"/>
      <c r="I416" s="5"/>
      <c r="J416" s="5"/>
      <c r="K416" s="5"/>
      <c r="L416" s="5"/>
      <c r="M416" s="8"/>
    </row>
    <row r="417" spans="1:45" ht="23.1" customHeight="1">
      <c r="A417" s="7"/>
      <c r="B417" s="7"/>
      <c r="C417" s="8"/>
      <c r="D417" s="5"/>
      <c r="E417" s="5"/>
      <c r="F417" s="5"/>
      <c r="G417" s="5"/>
      <c r="H417" s="5"/>
      <c r="I417" s="5"/>
      <c r="J417" s="5"/>
      <c r="K417" s="5"/>
      <c r="L417" s="5"/>
      <c r="M417" s="8"/>
    </row>
    <row r="418" spans="1:45" ht="23.1" customHeight="1">
      <c r="A418" s="9" t="s">
        <v>51</v>
      </c>
      <c r="B418" s="10"/>
      <c r="C418" s="11"/>
      <c r="D418" s="12"/>
      <c r="E418" s="12"/>
      <c r="F418" s="12">
        <f>ROUNDDOWN(SUMIF(Q402:Q417, "1", F402:F417), 0)</f>
        <v>0</v>
      </c>
      <c r="G418" s="12"/>
      <c r="H418" s="12">
        <f>ROUNDDOWN(SUMIF(Q402:Q417, "1", H402:H417), 0)</f>
        <v>0</v>
      </c>
      <c r="I418" s="12"/>
      <c r="J418" s="12">
        <f>ROUNDDOWN(SUMIF(Q402:Q417, "1", J402:J417), 0)</f>
        <v>0</v>
      </c>
      <c r="K418" s="12"/>
      <c r="L418" s="12">
        <f>F418+H418+J418</f>
        <v>0</v>
      </c>
      <c r="M418" s="11"/>
      <c r="R418" s="1">
        <f t="shared" ref="R418:AS418" si="437">ROUNDDOWN(SUM(R402:R414), 0)</f>
        <v>0</v>
      </c>
      <c r="S418" s="1">
        <f t="shared" si="437"/>
        <v>0</v>
      </c>
      <c r="T418" s="1">
        <f t="shared" si="437"/>
        <v>0</v>
      </c>
      <c r="U418" s="1">
        <f t="shared" si="437"/>
        <v>0</v>
      </c>
      <c r="V418" s="1">
        <f t="shared" si="437"/>
        <v>0</v>
      </c>
      <c r="W418" s="1">
        <f t="shared" si="437"/>
        <v>0</v>
      </c>
      <c r="X418" s="1">
        <f t="shared" si="437"/>
        <v>0</v>
      </c>
      <c r="Y418" s="1">
        <f t="shared" si="437"/>
        <v>0</v>
      </c>
      <c r="Z418" s="1">
        <f t="shared" si="437"/>
        <v>0</v>
      </c>
      <c r="AA418" s="1">
        <f t="shared" si="437"/>
        <v>0</v>
      </c>
      <c r="AB418" s="1">
        <f t="shared" si="437"/>
        <v>0</v>
      </c>
      <c r="AC418" s="1">
        <f t="shared" si="437"/>
        <v>0</v>
      </c>
      <c r="AD418" s="1">
        <f t="shared" si="437"/>
        <v>0</v>
      </c>
      <c r="AE418" s="1">
        <f t="shared" si="437"/>
        <v>0</v>
      </c>
      <c r="AF418" s="1">
        <f t="shared" si="437"/>
        <v>0</v>
      </c>
      <c r="AG418" s="1">
        <f t="shared" si="437"/>
        <v>0</v>
      </c>
      <c r="AH418" s="1">
        <f t="shared" si="437"/>
        <v>0</v>
      </c>
      <c r="AI418" s="1">
        <f t="shared" si="437"/>
        <v>0</v>
      </c>
      <c r="AJ418" s="1">
        <f t="shared" si="437"/>
        <v>0</v>
      </c>
      <c r="AK418" s="1">
        <f t="shared" si="437"/>
        <v>0</v>
      </c>
      <c r="AL418" s="1">
        <f t="shared" si="437"/>
        <v>0</v>
      </c>
      <c r="AM418" s="1">
        <f t="shared" si="437"/>
        <v>0</v>
      </c>
      <c r="AN418" s="1">
        <f t="shared" si="437"/>
        <v>0</v>
      </c>
      <c r="AO418" s="1">
        <f t="shared" si="437"/>
        <v>0</v>
      </c>
      <c r="AP418" s="1">
        <f t="shared" si="437"/>
        <v>0</v>
      </c>
      <c r="AQ418" s="1">
        <f t="shared" si="437"/>
        <v>0</v>
      </c>
      <c r="AR418" s="1">
        <f t="shared" si="437"/>
        <v>0</v>
      </c>
      <c r="AS418" s="1">
        <f t="shared" si="437"/>
        <v>0</v>
      </c>
    </row>
    <row r="419" spans="1:45" ht="23.1" customHeight="1">
      <c r="A419" s="68" t="s">
        <v>271</v>
      </c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</row>
    <row r="420" spans="1:45" ht="23.1" customHeight="1">
      <c r="A420" s="3" t="s">
        <v>54</v>
      </c>
      <c r="B420" s="3" t="s">
        <v>159</v>
      </c>
      <c r="C420" s="4" t="s">
        <v>7</v>
      </c>
      <c r="D420" s="5">
        <v>11</v>
      </c>
      <c r="E420" s="5"/>
      <c r="F420" s="5">
        <f t="shared" ref="F420:F427" si="438">ROUNDDOWN(D420*E420, 0)</f>
        <v>0</v>
      </c>
      <c r="G420" s="5"/>
      <c r="H420" s="5">
        <f t="shared" ref="H420:H427" si="439">ROUNDDOWN(D420*G420, 0)</f>
        <v>0</v>
      </c>
      <c r="I420" s="5"/>
      <c r="J420" s="5">
        <f t="shared" ref="J420:J427" si="440">ROUNDDOWN(D420*I420, 0)</f>
        <v>0</v>
      </c>
      <c r="K420" s="5">
        <f t="shared" ref="K420:L427" si="441">E420+G420+I420</f>
        <v>0</v>
      </c>
      <c r="L420" s="5">
        <f t="shared" si="441"/>
        <v>0</v>
      </c>
      <c r="M420" s="4"/>
      <c r="O420" s="1" t="str">
        <f>""</f>
        <v/>
      </c>
      <c r="P420" s="6" t="s">
        <v>50</v>
      </c>
      <c r="Q420" s="1">
        <v>1</v>
      </c>
      <c r="R420" s="1">
        <f t="shared" ref="R420:R427" si="442">IF(P420="기계경비", J420, 0)</f>
        <v>0</v>
      </c>
      <c r="S420" s="1">
        <f t="shared" ref="S420:S427" si="443">IF(P420="운반비", J420, 0)</f>
        <v>0</v>
      </c>
      <c r="T420" s="1">
        <f t="shared" ref="T420:T427" si="444">IF(P420="작업부산물", F420, 0)</f>
        <v>0</v>
      </c>
      <c r="U420" s="1">
        <f t="shared" ref="U420:U427" si="445">IF(P420="관급", F420, 0)</f>
        <v>0</v>
      </c>
      <c r="V420" s="1">
        <f t="shared" ref="V420:V427" si="446">IF(P420="외주비", J420, 0)</f>
        <v>0</v>
      </c>
      <c r="W420" s="1">
        <f t="shared" ref="W420:W427" si="447">IF(P420="장비비", J420, 0)</f>
        <v>0</v>
      </c>
      <c r="X420" s="1">
        <f t="shared" ref="X420:X427" si="448">IF(P420="폐기물처리비", J420, 0)</f>
        <v>0</v>
      </c>
      <c r="Y420" s="1">
        <f t="shared" ref="Y420:Y427" si="449">IF(P420="가설비", J420, 0)</f>
        <v>0</v>
      </c>
      <c r="Z420" s="1">
        <f t="shared" ref="Z420:Z427" si="450">IF(P420="잡비제외분", F420, 0)</f>
        <v>0</v>
      </c>
      <c r="AA420" s="1">
        <f t="shared" ref="AA420:AA427" si="451">IF(P420="사급자재대", L420, 0)</f>
        <v>0</v>
      </c>
      <c r="AB420" s="1">
        <f t="shared" ref="AB420:AB427" si="452">IF(P420="관급자재대", L420, 0)</f>
        <v>0</v>
      </c>
      <c r="AC420" s="1">
        <f t="shared" ref="AC420:AC427" si="453">IF(P420="관급자관급자재대", L420, 0)</f>
        <v>0</v>
      </c>
      <c r="AD420" s="1">
        <f t="shared" ref="AD420:AD427" si="454">IF(P420="고철처리비", L420, 0)</f>
        <v>0</v>
      </c>
      <c r="AE420" s="1">
        <f t="shared" ref="AE420:AE427" si="455">IF(P420="안전관리비", L420, 0)</f>
        <v>0</v>
      </c>
      <c r="AF420" s="1">
        <f t="shared" ref="AF420:AF427" si="456">IF(P420="미확정설계공종", L420, 0)</f>
        <v>0</v>
      </c>
      <c r="AG420" s="1">
        <f t="shared" ref="AG420:AG427" si="457">IF(P420="품질시험비", L420, 0)</f>
        <v>0</v>
      </c>
      <c r="AH420" s="1">
        <f t="shared" ref="AH420:AH427" si="458">IF(P420="사용자항목6", L420, 0)</f>
        <v>0</v>
      </c>
      <c r="AI420" s="1">
        <f t="shared" ref="AI420:AI427" si="459">IF(P420="사용자항목7", L420, 0)</f>
        <v>0</v>
      </c>
      <c r="AJ420" s="1">
        <f t="shared" ref="AJ420:AJ427" si="460">IF(P420="사용자항목8", L420, 0)</f>
        <v>0</v>
      </c>
      <c r="AK420" s="1">
        <f t="shared" ref="AK420:AK427" si="461">IF(P420="사용자항목9", L420, 0)</f>
        <v>0</v>
      </c>
      <c r="AL420" s="1">
        <f t="shared" ref="AL420:AL427" si="462">IF(P420="사용자항목10", L420, 0)</f>
        <v>0</v>
      </c>
      <c r="AM420" s="1">
        <f t="shared" ref="AM420:AM427" si="463">IF(P420="사용자항목11", L420, 0)</f>
        <v>0</v>
      </c>
      <c r="AN420" s="1">
        <f t="shared" ref="AN420:AN427" si="464">IF(P420="사용자항목12", L420, 0)</f>
        <v>0</v>
      </c>
      <c r="AO420" s="1">
        <f t="shared" ref="AO420:AO427" si="465">IF(P420="사용자항목13", L420, 0)</f>
        <v>0</v>
      </c>
      <c r="AP420" s="1">
        <f t="shared" ref="AP420:AP427" si="466">IF(P420="사용자항목14", L420, 0)</f>
        <v>0</v>
      </c>
    </row>
    <row r="421" spans="1:45" ht="23.1" customHeight="1">
      <c r="A421" s="3" t="s">
        <v>54</v>
      </c>
      <c r="B421" s="3" t="s">
        <v>127</v>
      </c>
      <c r="C421" s="4" t="s">
        <v>7</v>
      </c>
      <c r="D421" s="5">
        <v>2</v>
      </c>
      <c r="E421" s="5"/>
      <c r="F421" s="5">
        <f t="shared" si="438"/>
        <v>0</v>
      </c>
      <c r="G421" s="5"/>
      <c r="H421" s="5">
        <f t="shared" si="439"/>
        <v>0</v>
      </c>
      <c r="I421" s="5"/>
      <c r="J421" s="5">
        <f t="shared" si="440"/>
        <v>0</v>
      </c>
      <c r="K421" s="5">
        <f t="shared" si="441"/>
        <v>0</v>
      </c>
      <c r="L421" s="5">
        <f t="shared" si="441"/>
        <v>0</v>
      </c>
      <c r="M421" s="4"/>
      <c r="O421" s="1" t="str">
        <f>""</f>
        <v/>
      </c>
      <c r="P421" s="6" t="s">
        <v>50</v>
      </c>
      <c r="Q421" s="1">
        <v>1</v>
      </c>
      <c r="R421" s="1">
        <f t="shared" si="442"/>
        <v>0</v>
      </c>
      <c r="S421" s="1">
        <f t="shared" si="443"/>
        <v>0</v>
      </c>
      <c r="T421" s="1">
        <f t="shared" si="444"/>
        <v>0</v>
      </c>
      <c r="U421" s="1">
        <f t="shared" si="445"/>
        <v>0</v>
      </c>
      <c r="V421" s="1">
        <f t="shared" si="446"/>
        <v>0</v>
      </c>
      <c r="W421" s="1">
        <f t="shared" si="447"/>
        <v>0</v>
      </c>
      <c r="X421" s="1">
        <f t="shared" si="448"/>
        <v>0</v>
      </c>
      <c r="Y421" s="1">
        <f t="shared" si="449"/>
        <v>0</v>
      </c>
      <c r="Z421" s="1">
        <f t="shared" si="450"/>
        <v>0</v>
      </c>
      <c r="AA421" s="1">
        <f t="shared" si="451"/>
        <v>0</v>
      </c>
      <c r="AB421" s="1">
        <f t="shared" si="452"/>
        <v>0</v>
      </c>
      <c r="AC421" s="1">
        <f t="shared" si="453"/>
        <v>0</v>
      </c>
      <c r="AD421" s="1">
        <f t="shared" si="454"/>
        <v>0</v>
      </c>
      <c r="AE421" s="1">
        <f t="shared" si="455"/>
        <v>0</v>
      </c>
      <c r="AF421" s="1">
        <f t="shared" si="456"/>
        <v>0</v>
      </c>
      <c r="AG421" s="1">
        <f t="shared" si="457"/>
        <v>0</v>
      </c>
      <c r="AH421" s="1">
        <f t="shared" si="458"/>
        <v>0</v>
      </c>
      <c r="AI421" s="1">
        <f t="shared" si="459"/>
        <v>0</v>
      </c>
      <c r="AJ421" s="1">
        <f t="shared" si="460"/>
        <v>0</v>
      </c>
      <c r="AK421" s="1">
        <f t="shared" si="461"/>
        <v>0</v>
      </c>
      <c r="AL421" s="1">
        <f t="shared" si="462"/>
        <v>0</v>
      </c>
      <c r="AM421" s="1">
        <f t="shared" si="463"/>
        <v>0</v>
      </c>
      <c r="AN421" s="1">
        <f t="shared" si="464"/>
        <v>0</v>
      </c>
      <c r="AO421" s="1">
        <f t="shared" si="465"/>
        <v>0</v>
      </c>
      <c r="AP421" s="1">
        <f t="shared" si="466"/>
        <v>0</v>
      </c>
    </row>
    <row r="422" spans="1:45" ht="23.1" customHeight="1">
      <c r="A422" s="3" t="s">
        <v>54</v>
      </c>
      <c r="B422" s="3" t="s">
        <v>181</v>
      </c>
      <c r="C422" s="4" t="s">
        <v>7</v>
      </c>
      <c r="D422" s="5">
        <v>3</v>
      </c>
      <c r="E422" s="5"/>
      <c r="F422" s="5">
        <f t="shared" si="438"/>
        <v>0</v>
      </c>
      <c r="G422" s="5"/>
      <c r="H422" s="5">
        <f t="shared" si="439"/>
        <v>0</v>
      </c>
      <c r="I422" s="5"/>
      <c r="J422" s="5">
        <f t="shared" si="440"/>
        <v>0</v>
      </c>
      <c r="K422" s="5">
        <f t="shared" si="441"/>
        <v>0</v>
      </c>
      <c r="L422" s="5">
        <f t="shared" si="441"/>
        <v>0</v>
      </c>
      <c r="M422" s="4"/>
      <c r="O422" s="1" t="str">
        <f>""</f>
        <v/>
      </c>
      <c r="P422" s="6" t="s">
        <v>50</v>
      </c>
      <c r="Q422" s="1">
        <v>1</v>
      </c>
      <c r="R422" s="1">
        <f t="shared" si="442"/>
        <v>0</v>
      </c>
      <c r="S422" s="1">
        <f t="shared" si="443"/>
        <v>0</v>
      </c>
      <c r="T422" s="1">
        <f t="shared" si="444"/>
        <v>0</v>
      </c>
      <c r="U422" s="1">
        <f t="shared" si="445"/>
        <v>0</v>
      </c>
      <c r="V422" s="1">
        <f t="shared" si="446"/>
        <v>0</v>
      </c>
      <c r="W422" s="1">
        <f t="shared" si="447"/>
        <v>0</v>
      </c>
      <c r="X422" s="1">
        <f t="shared" si="448"/>
        <v>0</v>
      </c>
      <c r="Y422" s="1">
        <f t="shared" si="449"/>
        <v>0</v>
      </c>
      <c r="Z422" s="1">
        <f t="shared" si="450"/>
        <v>0</v>
      </c>
      <c r="AA422" s="1">
        <f t="shared" si="451"/>
        <v>0</v>
      </c>
      <c r="AB422" s="1">
        <f t="shared" si="452"/>
        <v>0</v>
      </c>
      <c r="AC422" s="1">
        <f t="shared" si="453"/>
        <v>0</v>
      </c>
      <c r="AD422" s="1">
        <f t="shared" si="454"/>
        <v>0</v>
      </c>
      <c r="AE422" s="1">
        <f t="shared" si="455"/>
        <v>0</v>
      </c>
      <c r="AF422" s="1">
        <f t="shared" si="456"/>
        <v>0</v>
      </c>
      <c r="AG422" s="1">
        <f t="shared" si="457"/>
        <v>0</v>
      </c>
      <c r="AH422" s="1">
        <f t="shared" si="458"/>
        <v>0</v>
      </c>
      <c r="AI422" s="1">
        <f t="shared" si="459"/>
        <v>0</v>
      </c>
      <c r="AJ422" s="1">
        <f t="shared" si="460"/>
        <v>0</v>
      </c>
      <c r="AK422" s="1">
        <f t="shared" si="461"/>
        <v>0</v>
      </c>
      <c r="AL422" s="1">
        <f t="shared" si="462"/>
        <v>0</v>
      </c>
      <c r="AM422" s="1">
        <f t="shared" si="463"/>
        <v>0</v>
      </c>
      <c r="AN422" s="1">
        <f t="shared" si="464"/>
        <v>0</v>
      </c>
      <c r="AO422" s="1">
        <f t="shared" si="465"/>
        <v>0</v>
      </c>
      <c r="AP422" s="1">
        <f t="shared" si="466"/>
        <v>0</v>
      </c>
    </row>
    <row r="423" spans="1:45" ht="23.1" customHeight="1">
      <c r="A423" s="3" t="s">
        <v>69</v>
      </c>
      <c r="B423" s="3" t="s">
        <v>161</v>
      </c>
      <c r="C423" s="4" t="s">
        <v>10</v>
      </c>
      <c r="D423" s="5">
        <v>10</v>
      </c>
      <c r="E423" s="5"/>
      <c r="F423" s="5">
        <f t="shared" si="438"/>
        <v>0</v>
      </c>
      <c r="G423" s="5"/>
      <c r="H423" s="5">
        <f t="shared" si="439"/>
        <v>0</v>
      </c>
      <c r="I423" s="5"/>
      <c r="J423" s="5">
        <f t="shared" si="440"/>
        <v>0</v>
      </c>
      <c r="K423" s="5">
        <f t="shared" si="441"/>
        <v>0</v>
      </c>
      <c r="L423" s="5">
        <f t="shared" si="441"/>
        <v>0</v>
      </c>
      <c r="M423" s="4"/>
      <c r="O423" s="1" t="str">
        <f>""</f>
        <v/>
      </c>
      <c r="P423" s="6" t="s">
        <v>50</v>
      </c>
      <c r="Q423" s="1">
        <v>1</v>
      </c>
      <c r="R423" s="1">
        <f t="shared" si="442"/>
        <v>0</v>
      </c>
      <c r="S423" s="1">
        <f t="shared" si="443"/>
        <v>0</v>
      </c>
      <c r="T423" s="1">
        <f t="shared" si="444"/>
        <v>0</v>
      </c>
      <c r="U423" s="1">
        <f t="shared" si="445"/>
        <v>0</v>
      </c>
      <c r="V423" s="1">
        <f t="shared" si="446"/>
        <v>0</v>
      </c>
      <c r="W423" s="1">
        <f t="shared" si="447"/>
        <v>0</v>
      </c>
      <c r="X423" s="1">
        <f t="shared" si="448"/>
        <v>0</v>
      </c>
      <c r="Y423" s="1">
        <f t="shared" si="449"/>
        <v>0</v>
      </c>
      <c r="Z423" s="1">
        <f t="shared" si="450"/>
        <v>0</v>
      </c>
      <c r="AA423" s="1">
        <f t="shared" si="451"/>
        <v>0</v>
      </c>
      <c r="AB423" s="1">
        <f t="shared" si="452"/>
        <v>0</v>
      </c>
      <c r="AC423" s="1">
        <f t="shared" si="453"/>
        <v>0</v>
      </c>
      <c r="AD423" s="1">
        <f t="shared" si="454"/>
        <v>0</v>
      </c>
      <c r="AE423" s="1">
        <f t="shared" si="455"/>
        <v>0</v>
      </c>
      <c r="AF423" s="1">
        <f t="shared" si="456"/>
        <v>0</v>
      </c>
      <c r="AG423" s="1">
        <f t="shared" si="457"/>
        <v>0</v>
      </c>
      <c r="AH423" s="1">
        <f t="shared" si="458"/>
        <v>0</v>
      </c>
      <c r="AI423" s="1">
        <f t="shared" si="459"/>
        <v>0</v>
      </c>
      <c r="AJ423" s="1">
        <f t="shared" si="460"/>
        <v>0</v>
      </c>
      <c r="AK423" s="1">
        <f t="shared" si="461"/>
        <v>0</v>
      </c>
      <c r="AL423" s="1">
        <f t="shared" si="462"/>
        <v>0</v>
      </c>
      <c r="AM423" s="1">
        <f t="shared" si="463"/>
        <v>0</v>
      </c>
      <c r="AN423" s="1">
        <f t="shared" si="464"/>
        <v>0</v>
      </c>
      <c r="AO423" s="1">
        <f t="shared" si="465"/>
        <v>0</v>
      </c>
      <c r="AP423" s="1">
        <f t="shared" si="466"/>
        <v>0</v>
      </c>
    </row>
    <row r="424" spans="1:45" ht="23.1" customHeight="1">
      <c r="A424" s="3" t="s">
        <v>67</v>
      </c>
      <c r="B424" s="3" t="s">
        <v>162</v>
      </c>
      <c r="C424" s="4" t="s">
        <v>10</v>
      </c>
      <c r="D424" s="5">
        <v>6</v>
      </c>
      <c r="E424" s="5"/>
      <c r="F424" s="5">
        <f t="shared" si="438"/>
        <v>0</v>
      </c>
      <c r="G424" s="5"/>
      <c r="H424" s="5">
        <f t="shared" si="439"/>
        <v>0</v>
      </c>
      <c r="I424" s="5"/>
      <c r="J424" s="5">
        <f t="shared" si="440"/>
        <v>0</v>
      </c>
      <c r="K424" s="5">
        <f t="shared" si="441"/>
        <v>0</v>
      </c>
      <c r="L424" s="5">
        <f t="shared" si="441"/>
        <v>0</v>
      </c>
      <c r="M424" s="4"/>
      <c r="O424" s="1" t="str">
        <f>""</f>
        <v/>
      </c>
      <c r="P424" s="6" t="s">
        <v>50</v>
      </c>
      <c r="Q424" s="1">
        <v>1</v>
      </c>
      <c r="R424" s="1">
        <f t="shared" si="442"/>
        <v>0</v>
      </c>
      <c r="S424" s="1">
        <f t="shared" si="443"/>
        <v>0</v>
      </c>
      <c r="T424" s="1">
        <f t="shared" si="444"/>
        <v>0</v>
      </c>
      <c r="U424" s="1">
        <f t="shared" si="445"/>
        <v>0</v>
      </c>
      <c r="V424" s="1">
        <f t="shared" si="446"/>
        <v>0</v>
      </c>
      <c r="W424" s="1">
        <f t="shared" si="447"/>
        <v>0</v>
      </c>
      <c r="X424" s="1">
        <f t="shared" si="448"/>
        <v>0</v>
      </c>
      <c r="Y424" s="1">
        <f t="shared" si="449"/>
        <v>0</v>
      </c>
      <c r="Z424" s="1">
        <f t="shared" si="450"/>
        <v>0</v>
      </c>
      <c r="AA424" s="1">
        <f t="shared" si="451"/>
        <v>0</v>
      </c>
      <c r="AB424" s="1">
        <f t="shared" si="452"/>
        <v>0</v>
      </c>
      <c r="AC424" s="1">
        <f t="shared" si="453"/>
        <v>0</v>
      </c>
      <c r="AD424" s="1">
        <f t="shared" si="454"/>
        <v>0</v>
      </c>
      <c r="AE424" s="1">
        <f t="shared" si="455"/>
        <v>0</v>
      </c>
      <c r="AF424" s="1">
        <f t="shared" si="456"/>
        <v>0</v>
      </c>
      <c r="AG424" s="1">
        <f t="shared" si="457"/>
        <v>0</v>
      </c>
      <c r="AH424" s="1">
        <f t="shared" si="458"/>
        <v>0</v>
      </c>
      <c r="AI424" s="1">
        <f t="shared" si="459"/>
        <v>0</v>
      </c>
      <c r="AJ424" s="1">
        <f t="shared" si="460"/>
        <v>0</v>
      </c>
      <c r="AK424" s="1">
        <f t="shared" si="461"/>
        <v>0</v>
      </c>
      <c r="AL424" s="1">
        <f t="shared" si="462"/>
        <v>0</v>
      </c>
      <c r="AM424" s="1">
        <f t="shared" si="463"/>
        <v>0</v>
      </c>
      <c r="AN424" s="1">
        <f t="shared" si="464"/>
        <v>0</v>
      </c>
      <c r="AO424" s="1">
        <f t="shared" si="465"/>
        <v>0</v>
      </c>
      <c r="AP424" s="1">
        <f t="shared" si="466"/>
        <v>0</v>
      </c>
    </row>
    <row r="425" spans="1:45" ht="23.1" customHeight="1">
      <c r="A425" s="3" t="s">
        <v>182</v>
      </c>
      <c r="B425" s="3" t="s">
        <v>183</v>
      </c>
      <c r="C425" s="4" t="s">
        <v>7</v>
      </c>
      <c r="D425" s="5">
        <v>3</v>
      </c>
      <c r="E425" s="5"/>
      <c r="F425" s="5">
        <f t="shared" si="438"/>
        <v>0</v>
      </c>
      <c r="G425" s="5"/>
      <c r="H425" s="5">
        <f t="shared" si="439"/>
        <v>0</v>
      </c>
      <c r="I425" s="5"/>
      <c r="J425" s="5">
        <f t="shared" si="440"/>
        <v>0</v>
      </c>
      <c r="K425" s="5">
        <f t="shared" si="441"/>
        <v>0</v>
      </c>
      <c r="L425" s="5">
        <f t="shared" si="441"/>
        <v>0</v>
      </c>
      <c r="M425" s="4"/>
      <c r="O425" s="1" t="str">
        <f>""</f>
        <v/>
      </c>
      <c r="P425" s="6" t="s">
        <v>50</v>
      </c>
      <c r="Q425" s="1">
        <v>1</v>
      </c>
      <c r="R425" s="1">
        <f t="shared" si="442"/>
        <v>0</v>
      </c>
      <c r="S425" s="1">
        <f t="shared" si="443"/>
        <v>0</v>
      </c>
      <c r="T425" s="1">
        <f t="shared" si="444"/>
        <v>0</v>
      </c>
      <c r="U425" s="1">
        <f t="shared" si="445"/>
        <v>0</v>
      </c>
      <c r="V425" s="1">
        <f t="shared" si="446"/>
        <v>0</v>
      </c>
      <c r="W425" s="1">
        <f t="shared" si="447"/>
        <v>0</v>
      </c>
      <c r="X425" s="1">
        <f t="shared" si="448"/>
        <v>0</v>
      </c>
      <c r="Y425" s="1">
        <f t="shared" si="449"/>
        <v>0</v>
      </c>
      <c r="Z425" s="1">
        <f t="shared" si="450"/>
        <v>0</v>
      </c>
      <c r="AA425" s="1">
        <f t="shared" si="451"/>
        <v>0</v>
      </c>
      <c r="AB425" s="1">
        <f t="shared" si="452"/>
        <v>0</v>
      </c>
      <c r="AC425" s="1">
        <f t="shared" si="453"/>
        <v>0</v>
      </c>
      <c r="AD425" s="1">
        <f t="shared" si="454"/>
        <v>0</v>
      </c>
      <c r="AE425" s="1">
        <f t="shared" si="455"/>
        <v>0</v>
      </c>
      <c r="AF425" s="1">
        <f t="shared" si="456"/>
        <v>0</v>
      </c>
      <c r="AG425" s="1">
        <f t="shared" si="457"/>
        <v>0</v>
      </c>
      <c r="AH425" s="1">
        <f t="shared" si="458"/>
        <v>0</v>
      </c>
      <c r="AI425" s="1">
        <f t="shared" si="459"/>
        <v>0</v>
      </c>
      <c r="AJ425" s="1">
        <f t="shared" si="460"/>
        <v>0</v>
      </c>
      <c r="AK425" s="1">
        <f t="shared" si="461"/>
        <v>0</v>
      </c>
      <c r="AL425" s="1">
        <f t="shared" si="462"/>
        <v>0</v>
      </c>
      <c r="AM425" s="1">
        <f t="shared" si="463"/>
        <v>0</v>
      </c>
      <c r="AN425" s="1">
        <f t="shared" si="464"/>
        <v>0</v>
      </c>
      <c r="AO425" s="1">
        <f t="shared" si="465"/>
        <v>0</v>
      </c>
      <c r="AP425" s="1">
        <f t="shared" si="466"/>
        <v>0</v>
      </c>
    </row>
    <row r="426" spans="1:45" ht="23.1" customHeight="1">
      <c r="A426" s="3" t="s">
        <v>163</v>
      </c>
      <c r="B426" s="3" t="s">
        <v>165</v>
      </c>
      <c r="C426" s="4" t="s">
        <v>72</v>
      </c>
      <c r="D426" s="5">
        <v>1</v>
      </c>
      <c r="E426" s="5"/>
      <c r="F426" s="5">
        <f t="shared" si="438"/>
        <v>0</v>
      </c>
      <c r="G426" s="5"/>
      <c r="H426" s="5">
        <f t="shared" si="439"/>
        <v>0</v>
      </c>
      <c r="I426" s="5"/>
      <c r="J426" s="5">
        <f t="shared" si="440"/>
        <v>0</v>
      </c>
      <c r="K426" s="5">
        <f t="shared" si="441"/>
        <v>0</v>
      </c>
      <c r="L426" s="5">
        <f t="shared" si="441"/>
        <v>0</v>
      </c>
      <c r="M426" s="4"/>
      <c r="O426" s="1" t="str">
        <f>""</f>
        <v/>
      </c>
      <c r="P426" s="6" t="s">
        <v>50</v>
      </c>
      <c r="Q426" s="1">
        <v>1</v>
      </c>
      <c r="R426" s="1">
        <f t="shared" si="442"/>
        <v>0</v>
      </c>
      <c r="S426" s="1">
        <f t="shared" si="443"/>
        <v>0</v>
      </c>
      <c r="T426" s="1">
        <f t="shared" si="444"/>
        <v>0</v>
      </c>
      <c r="U426" s="1">
        <f t="shared" si="445"/>
        <v>0</v>
      </c>
      <c r="V426" s="1">
        <f t="shared" si="446"/>
        <v>0</v>
      </c>
      <c r="W426" s="1">
        <f t="shared" si="447"/>
        <v>0</v>
      </c>
      <c r="X426" s="1">
        <f t="shared" si="448"/>
        <v>0</v>
      </c>
      <c r="Y426" s="1">
        <f t="shared" si="449"/>
        <v>0</v>
      </c>
      <c r="Z426" s="1">
        <f t="shared" si="450"/>
        <v>0</v>
      </c>
      <c r="AA426" s="1">
        <f t="shared" si="451"/>
        <v>0</v>
      </c>
      <c r="AB426" s="1">
        <f t="shared" si="452"/>
        <v>0</v>
      </c>
      <c r="AC426" s="1">
        <f t="shared" si="453"/>
        <v>0</v>
      </c>
      <c r="AD426" s="1">
        <f t="shared" si="454"/>
        <v>0</v>
      </c>
      <c r="AE426" s="1">
        <f t="shared" si="455"/>
        <v>0</v>
      </c>
      <c r="AF426" s="1">
        <f t="shared" si="456"/>
        <v>0</v>
      </c>
      <c r="AG426" s="1">
        <f t="shared" si="457"/>
        <v>0</v>
      </c>
      <c r="AH426" s="1">
        <f t="shared" si="458"/>
        <v>0</v>
      </c>
      <c r="AI426" s="1">
        <f t="shared" si="459"/>
        <v>0</v>
      </c>
      <c r="AJ426" s="1">
        <f t="shared" si="460"/>
        <v>0</v>
      </c>
      <c r="AK426" s="1">
        <f t="shared" si="461"/>
        <v>0</v>
      </c>
      <c r="AL426" s="1">
        <f t="shared" si="462"/>
        <v>0</v>
      </c>
      <c r="AM426" s="1">
        <f t="shared" si="463"/>
        <v>0</v>
      </c>
      <c r="AN426" s="1">
        <f t="shared" si="464"/>
        <v>0</v>
      </c>
      <c r="AO426" s="1">
        <f t="shared" si="465"/>
        <v>0</v>
      </c>
      <c r="AP426" s="1">
        <f t="shared" si="466"/>
        <v>0</v>
      </c>
    </row>
    <row r="427" spans="1:45" ht="23.1" customHeight="1">
      <c r="A427" s="3" t="s">
        <v>166</v>
      </c>
      <c r="B427" s="3" t="s">
        <v>167</v>
      </c>
      <c r="C427" s="4" t="s">
        <v>15</v>
      </c>
      <c r="D427" s="5">
        <v>6</v>
      </c>
      <c r="E427" s="5"/>
      <c r="F427" s="5">
        <f t="shared" si="438"/>
        <v>0</v>
      </c>
      <c r="G427" s="5"/>
      <c r="H427" s="5">
        <f t="shared" si="439"/>
        <v>0</v>
      </c>
      <c r="I427" s="5"/>
      <c r="J427" s="5">
        <f t="shared" si="440"/>
        <v>0</v>
      </c>
      <c r="K427" s="5">
        <f t="shared" si="441"/>
        <v>0</v>
      </c>
      <c r="L427" s="5">
        <f t="shared" si="441"/>
        <v>0</v>
      </c>
      <c r="M427" s="4"/>
      <c r="O427" s="1" t="str">
        <f>""</f>
        <v/>
      </c>
      <c r="P427" s="6" t="s">
        <v>50</v>
      </c>
      <c r="Q427" s="1">
        <v>1</v>
      </c>
      <c r="R427" s="1">
        <f t="shared" si="442"/>
        <v>0</v>
      </c>
      <c r="S427" s="1">
        <f t="shared" si="443"/>
        <v>0</v>
      </c>
      <c r="T427" s="1">
        <f t="shared" si="444"/>
        <v>0</v>
      </c>
      <c r="U427" s="1">
        <f t="shared" si="445"/>
        <v>0</v>
      </c>
      <c r="V427" s="1">
        <f t="shared" si="446"/>
        <v>0</v>
      </c>
      <c r="W427" s="1">
        <f t="shared" si="447"/>
        <v>0</v>
      </c>
      <c r="X427" s="1">
        <f t="shared" si="448"/>
        <v>0</v>
      </c>
      <c r="Y427" s="1">
        <f t="shared" si="449"/>
        <v>0</v>
      </c>
      <c r="Z427" s="1">
        <f t="shared" si="450"/>
        <v>0</v>
      </c>
      <c r="AA427" s="1">
        <f t="shared" si="451"/>
        <v>0</v>
      </c>
      <c r="AB427" s="1">
        <f t="shared" si="452"/>
        <v>0</v>
      </c>
      <c r="AC427" s="1">
        <f t="shared" si="453"/>
        <v>0</v>
      </c>
      <c r="AD427" s="1">
        <f t="shared" si="454"/>
        <v>0</v>
      </c>
      <c r="AE427" s="1">
        <f t="shared" si="455"/>
        <v>0</v>
      </c>
      <c r="AF427" s="1">
        <f t="shared" si="456"/>
        <v>0</v>
      </c>
      <c r="AG427" s="1">
        <f t="shared" si="457"/>
        <v>0</v>
      </c>
      <c r="AH427" s="1">
        <f t="shared" si="458"/>
        <v>0</v>
      </c>
      <c r="AI427" s="1">
        <f t="shared" si="459"/>
        <v>0</v>
      </c>
      <c r="AJ427" s="1">
        <f t="shared" si="460"/>
        <v>0</v>
      </c>
      <c r="AK427" s="1">
        <f t="shared" si="461"/>
        <v>0</v>
      </c>
      <c r="AL427" s="1">
        <f t="shared" si="462"/>
        <v>0</v>
      </c>
      <c r="AM427" s="1">
        <f t="shared" si="463"/>
        <v>0</v>
      </c>
      <c r="AN427" s="1">
        <f t="shared" si="464"/>
        <v>0</v>
      </c>
      <c r="AO427" s="1">
        <f t="shared" si="465"/>
        <v>0</v>
      </c>
      <c r="AP427" s="1">
        <f t="shared" si="466"/>
        <v>0</v>
      </c>
    </row>
    <row r="428" spans="1:45" ht="23.1" customHeight="1">
      <c r="A428" s="7"/>
      <c r="B428" s="7"/>
      <c r="C428" s="8"/>
      <c r="D428" s="5"/>
      <c r="E428" s="5"/>
      <c r="F428" s="5"/>
      <c r="G428" s="5"/>
      <c r="H428" s="5"/>
      <c r="I428" s="5"/>
      <c r="J428" s="5"/>
      <c r="K428" s="5"/>
      <c r="L428" s="5"/>
      <c r="M428" s="8"/>
    </row>
    <row r="429" spans="1:45" ht="23.1" customHeight="1">
      <c r="A429" s="7"/>
      <c r="B429" s="7"/>
      <c r="C429" s="8"/>
      <c r="D429" s="5"/>
      <c r="E429" s="5"/>
      <c r="F429" s="5"/>
      <c r="G429" s="5"/>
      <c r="H429" s="5"/>
      <c r="I429" s="5"/>
      <c r="J429" s="5"/>
      <c r="K429" s="5"/>
      <c r="L429" s="5"/>
      <c r="M429" s="8"/>
    </row>
    <row r="430" spans="1:45" ht="23.1" customHeight="1">
      <c r="A430" s="7"/>
      <c r="B430" s="7"/>
      <c r="C430" s="8"/>
      <c r="D430" s="5"/>
      <c r="E430" s="5"/>
      <c r="F430" s="5"/>
      <c r="G430" s="5"/>
      <c r="H430" s="5"/>
      <c r="I430" s="5"/>
      <c r="J430" s="5"/>
      <c r="K430" s="5"/>
      <c r="L430" s="5"/>
      <c r="M430" s="8"/>
    </row>
    <row r="431" spans="1:45" ht="23.1" customHeight="1">
      <c r="A431" s="7"/>
      <c r="B431" s="7"/>
      <c r="C431" s="8"/>
      <c r="D431" s="5"/>
      <c r="E431" s="5"/>
      <c r="F431" s="5"/>
      <c r="G431" s="5"/>
      <c r="H431" s="5"/>
      <c r="I431" s="5"/>
      <c r="J431" s="5"/>
      <c r="K431" s="5"/>
      <c r="L431" s="5"/>
      <c r="M431" s="8"/>
    </row>
    <row r="432" spans="1:45" ht="23.1" customHeight="1">
      <c r="A432" s="7"/>
      <c r="B432" s="7"/>
      <c r="C432" s="8"/>
      <c r="D432" s="5"/>
      <c r="E432" s="5"/>
      <c r="F432" s="5"/>
      <c r="G432" s="5"/>
      <c r="H432" s="5"/>
      <c r="I432" s="5"/>
      <c r="J432" s="5"/>
      <c r="K432" s="5"/>
      <c r="L432" s="5"/>
      <c r="M432" s="8"/>
    </row>
    <row r="433" spans="1:45" ht="23.1" customHeight="1">
      <c r="A433" s="7"/>
      <c r="B433" s="7"/>
      <c r="C433" s="8"/>
      <c r="D433" s="5"/>
      <c r="E433" s="5"/>
      <c r="F433" s="5"/>
      <c r="G433" s="5"/>
      <c r="H433" s="5"/>
      <c r="I433" s="5"/>
      <c r="J433" s="5"/>
      <c r="K433" s="5"/>
      <c r="L433" s="5"/>
      <c r="M433" s="8"/>
    </row>
    <row r="434" spans="1:45" ht="23.1" customHeight="1">
      <c r="A434" s="7"/>
      <c r="B434" s="7"/>
      <c r="C434" s="8"/>
      <c r="D434" s="5"/>
      <c r="E434" s="5"/>
      <c r="F434" s="5"/>
      <c r="G434" s="5"/>
      <c r="H434" s="5"/>
      <c r="I434" s="5"/>
      <c r="J434" s="5"/>
      <c r="K434" s="5"/>
      <c r="L434" s="5"/>
      <c r="M434" s="8"/>
    </row>
    <row r="435" spans="1:45" ht="23.1" customHeight="1">
      <c r="A435" s="7"/>
      <c r="B435" s="7"/>
      <c r="C435" s="8"/>
      <c r="D435" s="5"/>
      <c r="E435" s="5"/>
      <c r="F435" s="5"/>
      <c r="G435" s="5"/>
      <c r="H435" s="5"/>
      <c r="I435" s="5"/>
      <c r="J435" s="5"/>
      <c r="K435" s="5"/>
      <c r="L435" s="5"/>
      <c r="M435" s="8"/>
    </row>
    <row r="436" spans="1:45" ht="23.1" customHeight="1">
      <c r="A436" s="9" t="s">
        <v>51</v>
      </c>
      <c r="B436" s="10"/>
      <c r="C436" s="11"/>
      <c r="D436" s="12"/>
      <c r="E436" s="12"/>
      <c r="F436" s="12">
        <f>ROUNDDOWN(SUMIF(Q420:Q435, "1", F420:F435), 0)</f>
        <v>0</v>
      </c>
      <c r="G436" s="12"/>
      <c r="H436" s="12">
        <f>ROUNDDOWN(SUMIF(Q420:Q435, "1", H420:H435), 0)</f>
        <v>0</v>
      </c>
      <c r="I436" s="12"/>
      <c r="J436" s="12">
        <f>ROUNDDOWN(SUMIF(Q420:Q435, "1", J420:J435), 0)</f>
        <v>0</v>
      </c>
      <c r="K436" s="12"/>
      <c r="L436" s="12">
        <f>F436+H436+J436</f>
        <v>0</v>
      </c>
      <c r="M436" s="11"/>
      <c r="R436" s="1">
        <f t="shared" ref="R436:AS436" si="467">ROUNDDOWN(SUM(R420:R427), 0)</f>
        <v>0</v>
      </c>
      <c r="S436" s="1">
        <f t="shared" si="467"/>
        <v>0</v>
      </c>
      <c r="T436" s="1">
        <f t="shared" si="467"/>
        <v>0</v>
      </c>
      <c r="U436" s="1">
        <f t="shared" si="467"/>
        <v>0</v>
      </c>
      <c r="V436" s="1">
        <f t="shared" si="467"/>
        <v>0</v>
      </c>
      <c r="W436" s="1">
        <f t="shared" si="467"/>
        <v>0</v>
      </c>
      <c r="X436" s="1">
        <f t="shared" si="467"/>
        <v>0</v>
      </c>
      <c r="Y436" s="1">
        <f t="shared" si="467"/>
        <v>0</v>
      </c>
      <c r="Z436" s="1">
        <f t="shared" si="467"/>
        <v>0</v>
      </c>
      <c r="AA436" s="1">
        <f t="shared" si="467"/>
        <v>0</v>
      </c>
      <c r="AB436" s="1">
        <f t="shared" si="467"/>
        <v>0</v>
      </c>
      <c r="AC436" s="1">
        <f t="shared" si="467"/>
        <v>0</v>
      </c>
      <c r="AD436" s="1">
        <f t="shared" si="467"/>
        <v>0</v>
      </c>
      <c r="AE436" s="1">
        <f t="shared" si="467"/>
        <v>0</v>
      </c>
      <c r="AF436" s="1">
        <f t="shared" si="467"/>
        <v>0</v>
      </c>
      <c r="AG436" s="1">
        <f t="shared" si="467"/>
        <v>0</v>
      </c>
      <c r="AH436" s="1">
        <f t="shared" si="467"/>
        <v>0</v>
      </c>
      <c r="AI436" s="1">
        <f t="shared" si="467"/>
        <v>0</v>
      </c>
      <c r="AJ436" s="1">
        <f t="shared" si="467"/>
        <v>0</v>
      </c>
      <c r="AK436" s="1">
        <f t="shared" si="467"/>
        <v>0</v>
      </c>
      <c r="AL436" s="1">
        <f t="shared" si="467"/>
        <v>0</v>
      </c>
      <c r="AM436" s="1">
        <f t="shared" si="467"/>
        <v>0</v>
      </c>
      <c r="AN436" s="1">
        <f t="shared" si="467"/>
        <v>0</v>
      </c>
      <c r="AO436" s="1">
        <f t="shared" si="467"/>
        <v>0</v>
      </c>
      <c r="AP436" s="1">
        <f t="shared" si="467"/>
        <v>0</v>
      </c>
      <c r="AQ436" s="1">
        <f t="shared" si="467"/>
        <v>0</v>
      </c>
      <c r="AR436" s="1">
        <f t="shared" si="467"/>
        <v>0</v>
      </c>
      <c r="AS436" s="1">
        <f t="shared" si="467"/>
        <v>0</v>
      </c>
    </row>
    <row r="437" spans="1:45" ht="23.1" customHeight="1">
      <c r="A437" s="68" t="s">
        <v>272</v>
      </c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</row>
    <row r="438" spans="1:45" ht="23.1" customHeight="1">
      <c r="A438" s="3" t="s">
        <v>54</v>
      </c>
      <c r="B438" s="3" t="s">
        <v>174</v>
      </c>
      <c r="C438" s="4" t="s">
        <v>7</v>
      </c>
      <c r="D438" s="5">
        <v>12</v>
      </c>
      <c r="E438" s="5"/>
      <c r="F438" s="5">
        <f>ROUNDDOWN(D438*E438, 0)</f>
        <v>0</v>
      </c>
      <c r="G438" s="5"/>
      <c r="H438" s="5">
        <f>ROUNDDOWN(D438*G438, 0)</f>
        <v>0</v>
      </c>
      <c r="I438" s="5"/>
      <c r="J438" s="5">
        <f>ROUNDDOWN(D438*I438, 0)</f>
        <v>0</v>
      </c>
      <c r="K438" s="5">
        <f>E438+G438+I438</f>
        <v>0</v>
      </c>
      <c r="L438" s="5">
        <f>F438+H438+J438</f>
        <v>0</v>
      </c>
      <c r="M438" s="4"/>
      <c r="O438" s="1" t="str">
        <f>""</f>
        <v/>
      </c>
      <c r="P438" s="6" t="s">
        <v>50</v>
      </c>
      <c r="Q438" s="1">
        <v>1</v>
      </c>
      <c r="R438" s="1">
        <f>IF(P438="기계경비", J438, 0)</f>
        <v>0</v>
      </c>
      <c r="S438" s="1">
        <f>IF(P438="운반비", J438, 0)</f>
        <v>0</v>
      </c>
      <c r="T438" s="1">
        <f>IF(P438="작업부산물", F438, 0)</f>
        <v>0</v>
      </c>
      <c r="U438" s="1">
        <f>IF(P438="관급", F438, 0)</f>
        <v>0</v>
      </c>
      <c r="V438" s="1">
        <f>IF(P438="외주비", J438, 0)</f>
        <v>0</v>
      </c>
      <c r="W438" s="1">
        <f>IF(P438="장비비", J438, 0)</f>
        <v>0</v>
      </c>
      <c r="X438" s="1">
        <f>IF(P438="폐기물처리비", J438, 0)</f>
        <v>0</v>
      </c>
      <c r="Y438" s="1">
        <f>IF(P438="가설비", J438, 0)</f>
        <v>0</v>
      </c>
      <c r="Z438" s="1">
        <f>IF(P438="잡비제외분", F438, 0)</f>
        <v>0</v>
      </c>
      <c r="AA438" s="1">
        <f>IF(P438="사급자재대", L438, 0)</f>
        <v>0</v>
      </c>
      <c r="AB438" s="1">
        <f>IF(P438="관급자재대", L438, 0)</f>
        <v>0</v>
      </c>
      <c r="AC438" s="1">
        <f>IF(P438="관급자관급자재대", L438, 0)</f>
        <v>0</v>
      </c>
      <c r="AD438" s="1">
        <f>IF(P438="고철처리비", L438, 0)</f>
        <v>0</v>
      </c>
      <c r="AE438" s="1">
        <f>IF(P438="안전관리비", L438, 0)</f>
        <v>0</v>
      </c>
      <c r="AF438" s="1">
        <f>IF(P438="미확정설계공종", L438, 0)</f>
        <v>0</v>
      </c>
      <c r="AG438" s="1">
        <f>IF(P438="품질시험비", L438, 0)</f>
        <v>0</v>
      </c>
      <c r="AH438" s="1">
        <f>IF(P438="사용자항목6", L438, 0)</f>
        <v>0</v>
      </c>
      <c r="AI438" s="1">
        <f>IF(P438="사용자항목7", L438, 0)</f>
        <v>0</v>
      </c>
      <c r="AJ438" s="1">
        <f>IF(P438="사용자항목8", L438, 0)</f>
        <v>0</v>
      </c>
      <c r="AK438" s="1">
        <f>IF(P438="사용자항목9", L438, 0)</f>
        <v>0</v>
      </c>
      <c r="AL438" s="1">
        <f>IF(P438="사용자항목10", L438, 0)</f>
        <v>0</v>
      </c>
      <c r="AM438" s="1">
        <f>IF(P438="사용자항목11", L438, 0)</f>
        <v>0</v>
      </c>
      <c r="AN438" s="1">
        <f>IF(P438="사용자항목12", L438, 0)</f>
        <v>0</v>
      </c>
      <c r="AO438" s="1">
        <f>IF(P438="사용자항목13", L438, 0)</f>
        <v>0</v>
      </c>
      <c r="AP438" s="1">
        <f>IF(P438="사용자항목14", L438, 0)</f>
        <v>0</v>
      </c>
    </row>
    <row r="439" spans="1:45" ht="23.1" customHeight="1">
      <c r="A439" s="7"/>
      <c r="B439" s="7"/>
      <c r="C439" s="8"/>
      <c r="D439" s="5"/>
      <c r="E439" s="5"/>
      <c r="F439" s="5"/>
      <c r="G439" s="5"/>
      <c r="H439" s="5"/>
      <c r="I439" s="5"/>
      <c r="J439" s="5"/>
      <c r="K439" s="5"/>
      <c r="L439" s="5"/>
      <c r="M439" s="8"/>
    </row>
    <row r="440" spans="1:45" ht="23.1" customHeight="1">
      <c r="A440" s="7"/>
      <c r="B440" s="7"/>
      <c r="C440" s="8"/>
      <c r="D440" s="5"/>
      <c r="E440" s="5"/>
      <c r="F440" s="5"/>
      <c r="G440" s="5"/>
      <c r="H440" s="5"/>
      <c r="I440" s="5"/>
      <c r="J440" s="5"/>
      <c r="K440" s="5"/>
      <c r="L440" s="5"/>
      <c r="M440" s="8"/>
    </row>
    <row r="441" spans="1:45" ht="23.1" customHeight="1">
      <c r="A441" s="7"/>
      <c r="B441" s="7"/>
      <c r="C441" s="8"/>
      <c r="D441" s="5"/>
      <c r="E441" s="5"/>
      <c r="F441" s="5"/>
      <c r="G441" s="5"/>
      <c r="H441" s="5"/>
      <c r="I441" s="5"/>
      <c r="J441" s="5"/>
      <c r="K441" s="5"/>
      <c r="L441" s="5"/>
      <c r="M441" s="8"/>
    </row>
    <row r="442" spans="1:45" ht="23.1" customHeight="1">
      <c r="A442" s="7"/>
      <c r="B442" s="7"/>
      <c r="C442" s="8"/>
      <c r="D442" s="5"/>
      <c r="E442" s="5"/>
      <c r="F442" s="5"/>
      <c r="G442" s="5"/>
      <c r="H442" s="5"/>
      <c r="I442" s="5"/>
      <c r="J442" s="5"/>
      <c r="K442" s="5"/>
      <c r="L442" s="5"/>
      <c r="M442" s="8"/>
    </row>
    <row r="443" spans="1:45" ht="23.1" customHeight="1">
      <c r="A443" s="7"/>
      <c r="B443" s="7"/>
      <c r="C443" s="8"/>
      <c r="D443" s="5"/>
      <c r="E443" s="5"/>
      <c r="F443" s="5"/>
      <c r="G443" s="5"/>
      <c r="H443" s="5"/>
      <c r="I443" s="5"/>
      <c r="J443" s="5"/>
      <c r="K443" s="5"/>
      <c r="L443" s="5"/>
      <c r="M443" s="8"/>
    </row>
    <row r="444" spans="1:45" ht="23.1" customHeight="1">
      <c r="A444" s="7"/>
      <c r="B444" s="7"/>
      <c r="C444" s="8"/>
      <c r="D444" s="5"/>
      <c r="E444" s="5"/>
      <c r="F444" s="5"/>
      <c r="G444" s="5"/>
      <c r="H444" s="5"/>
      <c r="I444" s="5"/>
      <c r="J444" s="5"/>
      <c r="K444" s="5"/>
      <c r="L444" s="5"/>
      <c r="M444" s="8"/>
    </row>
    <row r="445" spans="1:45" ht="23.1" customHeight="1">
      <c r="A445" s="7"/>
      <c r="B445" s="7"/>
      <c r="C445" s="8"/>
      <c r="D445" s="5"/>
      <c r="E445" s="5"/>
      <c r="F445" s="5"/>
      <c r="G445" s="5"/>
      <c r="H445" s="5"/>
      <c r="I445" s="5"/>
      <c r="J445" s="5"/>
      <c r="K445" s="5"/>
      <c r="L445" s="5"/>
      <c r="M445" s="8"/>
    </row>
    <row r="446" spans="1:45" ht="23.1" customHeight="1">
      <c r="A446" s="7"/>
      <c r="B446" s="7"/>
      <c r="C446" s="8"/>
      <c r="D446" s="5"/>
      <c r="E446" s="5"/>
      <c r="F446" s="5"/>
      <c r="G446" s="5"/>
      <c r="H446" s="5"/>
      <c r="I446" s="5"/>
      <c r="J446" s="5"/>
      <c r="K446" s="5"/>
      <c r="L446" s="5"/>
      <c r="M446" s="8"/>
    </row>
    <row r="447" spans="1:45" ht="23.1" customHeight="1">
      <c r="A447" s="7"/>
      <c r="B447" s="7"/>
      <c r="C447" s="8"/>
      <c r="D447" s="5"/>
      <c r="E447" s="5"/>
      <c r="F447" s="5"/>
      <c r="G447" s="5"/>
      <c r="H447" s="5"/>
      <c r="I447" s="5"/>
      <c r="J447" s="5"/>
      <c r="K447" s="5"/>
      <c r="L447" s="5"/>
      <c r="M447" s="8"/>
    </row>
    <row r="448" spans="1:45" ht="23.1" customHeight="1">
      <c r="A448" s="7"/>
      <c r="B448" s="7"/>
      <c r="C448" s="8"/>
      <c r="D448" s="5"/>
      <c r="E448" s="5"/>
      <c r="F448" s="5"/>
      <c r="G448" s="5"/>
      <c r="H448" s="5"/>
      <c r="I448" s="5"/>
      <c r="J448" s="5"/>
      <c r="K448" s="5"/>
      <c r="L448" s="5"/>
      <c r="M448" s="8"/>
    </row>
    <row r="449" spans="1:45" ht="23.1" customHeight="1">
      <c r="A449" s="7"/>
      <c r="B449" s="7"/>
      <c r="C449" s="8"/>
      <c r="D449" s="5"/>
      <c r="E449" s="5"/>
      <c r="F449" s="5"/>
      <c r="G449" s="5"/>
      <c r="H449" s="5"/>
      <c r="I449" s="5"/>
      <c r="J449" s="5"/>
      <c r="K449" s="5"/>
      <c r="L449" s="5"/>
      <c r="M449" s="8"/>
    </row>
    <row r="450" spans="1:45" ht="23.1" customHeight="1">
      <c r="A450" s="7"/>
      <c r="B450" s="7"/>
      <c r="C450" s="8"/>
      <c r="D450" s="5"/>
      <c r="E450" s="5"/>
      <c r="F450" s="5"/>
      <c r="G450" s="5"/>
      <c r="H450" s="5"/>
      <c r="I450" s="5"/>
      <c r="J450" s="5"/>
      <c r="K450" s="5"/>
      <c r="L450" s="5"/>
      <c r="M450" s="8"/>
    </row>
    <row r="451" spans="1:45" ht="23.1" customHeight="1">
      <c r="A451" s="7"/>
      <c r="B451" s="7"/>
      <c r="C451" s="8"/>
      <c r="D451" s="5"/>
      <c r="E451" s="5"/>
      <c r="F451" s="5"/>
      <c r="G451" s="5"/>
      <c r="H451" s="5"/>
      <c r="I451" s="5"/>
      <c r="J451" s="5"/>
      <c r="K451" s="5"/>
      <c r="L451" s="5"/>
      <c r="M451" s="8"/>
    </row>
    <row r="452" spans="1:45" ht="23.1" customHeight="1">
      <c r="A452" s="7"/>
      <c r="B452" s="7"/>
      <c r="C452" s="8"/>
      <c r="D452" s="5"/>
      <c r="E452" s="5"/>
      <c r="F452" s="5"/>
      <c r="G452" s="5"/>
      <c r="H452" s="5"/>
      <c r="I452" s="5"/>
      <c r="J452" s="5"/>
      <c r="K452" s="5"/>
      <c r="L452" s="5"/>
      <c r="M452" s="8"/>
    </row>
    <row r="453" spans="1:45" ht="23.1" customHeight="1">
      <c r="A453" s="7"/>
      <c r="B453" s="7"/>
      <c r="C453" s="8"/>
      <c r="D453" s="5"/>
      <c r="E453" s="5"/>
      <c r="F453" s="5"/>
      <c r="G453" s="5"/>
      <c r="H453" s="5"/>
      <c r="I453" s="5"/>
      <c r="J453" s="5"/>
      <c r="K453" s="5"/>
      <c r="L453" s="5"/>
      <c r="M453" s="8"/>
    </row>
    <row r="454" spans="1:45" ht="23.1" customHeight="1">
      <c r="A454" s="9" t="s">
        <v>51</v>
      </c>
      <c r="B454" s="10"/>
      <c r="C454" s="11"/>
      <c r="D454" s="12"/>
      <c r="E454" s="12"/>
      <c r="F454" s="12">
        <f>ROUNDDOWN(SUMIF(Q438:Q453, "1", F438:F453), 0)</f>
        <v>0</v>
      </c>
      <c r="G454" s="12"/>
      <c r="H454" s="12">
        <f>ROUNDDOWN(SUMIF(Q438:Q453, "1", H438:H453), 0)</f>
        <v>0</v>
      </c>
      <c r="I454" s="12"/>
      <c r="J454" s="12">
        <f>ROUNDDOWN(SUMIF(Q438:Q453, "1", J438:J453), 0)</f>
        <v>0</v>
      </c>
      <c r="K454" s="12"/>
      <c r="L454" s="12">
        <f>F454+H454+J454</f>
        <v>0</v>
      </c>
      <c r="M454" s="11"/>
      <c r="R454" s="1">
        <f t="shared" ref="R454:AS454" si="468">ROUNDDOWN(SUM(R438:R438), 0)</f>
        <v>0</v>
      </c>
      <c r="S454" s="1">
        <f t="shared" si="468"/>
        <v>0</v>
      </c>
      <c r="T454" s="1">
        <f t="shared" si="468"/>
        <v>0</v>
      </c>
      <c r="U454" s="1">
        <f t="shared" si="468"/>
        <v>0</v>
      </c>
      <c r="V454" s="1">
        <f t="shared" si="468"/>
        <v>0</v>
      </c>
      <c r="W454" s="1">
        <f t="shared" si="468"/>
        <v>0</v>
      </c>
      <c r="X454" s="1">
        <f t="shared" si="468"/>
        <v>0</v>
      </c>
      <c r="Y454" s="1">
        <f t="shared" si="468"/>
        <v>0</v>
      </c>
      <c r="Z454" s="1">
        <f t="shared" si="468"/>
        <v>0</v>
      </c>
      <c r="AA454" s="1">
        <f t="shared" si="468"/>
        <v>0</v>
      </c>
      <c r="AB454" s="1">
        <f t="shared" si="468"/>
        <v>0</v>
      </c>
      <c r="AC454" s="1">
        <f t="shared" si="468"/>
        <v>0</v>
      </c>
      <c r="AD454" s="1">
        <f t="shared" si="468"/>
        <v>0</v>
      </c>
      <c r="AE454" s="1">
        <f t="shared" si="468"/>
        <v>0</v>
      </c>
      <c r="AF454" s="1">
        <f t="shared" si="468"/>
        <v>0</v>
      </c>
      <c r="AG454" s="1">
        <f t="shared" si="468"/>
        <v>0</v>
      </c>
      <c r="AH454" s="1">
        <f t="shared" si="468"/>
        <v>0</v>
      </c>
      <c r="AI454" s="1">
        <f t="shared" si="468"/>
        <v>0</v>
      </c>
      <c r="AJ454" s="1">
        <f t="shared" si="468"/>
        <v>0</v>
      </c>
      <c r="AK454" s="1">
        <f t="shared" si="468"/>
        <v>0</v>
      </c>
      <c r="AL454" s="1">
        <f t="shared" si="468"/>
        <v>0</v>
      </c>
      <c r="AM454" s="1">
        <f t="shared" si="468"/>
        <v>0</v>
      </c>
      <c r="AN454" s="1">
        <f t="shared" si="468"/>
        <v>0</v>
      </c>
      <c r="AO454" s="1">
        <f t="shared" si="468"/>
        <v>0</v>
      </c>
      <c r="AP454" s="1">
        <f t="shared" si="468"/>
        <v>0</v>
      </c>
      <c r="AQ454" s="1">
        <f t="shared" si="468"/>
        <v>0</v>
      </c>
      <c r="AR454" s="1">
        <f t="shared" si="468"/>
        <v>0</v>
      </c>
      <c r="AS454" s="1">
        <f t="shared" si="468"/>
        <v>0</v>
      </c>
    </row>
    <row r="455" spans="1:45" ht="23.1" customHeight="1">
      <c r="A455" s="68" t="s">
        <v>273</v>
      </c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</row>
    <row r="456" spans="1:45" ht="23.1" customHeight="1">
      <c r="A456" s="3" t="s">
        <v>54</v>
      </c>
      <c r="B456" s="3" t="s">
        <v>175</v>
      </c>
      <c r="C456" s="4" t="s">
        <v>7</v>
      </c>
      <c r="D456" s="5">
        <v>19</v>
      </c>
      <c r="E456" s="5"/>
      <c r="F456" s="5">
        <f t="shared" ref="F456:F468" si="469">ROUNDDOWN(D456*E456, 0)</f>
        <v>0</v>
      </c>
      <c r="G456" s="5"/>
      <c r="H456" s="5">
        <f t="shared" ref="H456:H468" si="470">ROUNDDOWN(D456*G456, 0)</f>
        <v>0</v>
      </c>
      <c r="I456" s="5"/>
      <c r="J456" s="5">
        <f t="shared" ref="J456:J468" si="471">ROUNDDOWN(D456*I456, 0)</f>
        <v>0</v>
      </c>
      <c r="K456" s="5">
        <f t="shared" ref="K456:K468" si="472">E456+G456+I456</f>
        <v>0</v>
      </c>
      <c r="L456" s="5">
        <f t="shared" ref="L456:L468" si="473">F456+H456+J456</f>
        <v>0</v>
      </c>
      <c r="M456" s="4"/>
      <c r="O456" s="1" t="str">
        <f>""</f>
        <v/>
      </c>
      <c r="P456" s="6" t="s">
        <v>50</v>
      </c>
      <c r="Q456" s="1">
        <v>1</v>
      </c>
      <c r="R456" s="1">
        <f t="shared" ref="R456:R468" si="474">IF(P456="기계경비", J456, 0)</f>
        <v>0</v>
      </c>
      <c r="S456" s="1">
        <f t="shared" ref="S456:S468" si="475">IF(P456="운반비", J456, 0)</f>
        <v>0</v>
      </c>
      <c r="T456" s="1">
        <f t="shared" ref="T456:T468" si="476">IF(P456="작업부산물", F456, 0)</f>
        <v>0</v>
      </c>
      <c r="U456" s="1">
        <f t="shared" ref="U456:U468" si="477">IF(P456="관급", F456, 0)</f>
        <v>0</v>
      </c>
      <c r="V456" s="1">
        <f t="shared" ref="V456:V468" si="478">IF(P456="외주비", J456, 0)</f>
        <v>0</v>
      </c>
      <c r="W456" s="1">
        <f t="shared" ref="W456:W468" si="479">IF(P456="장비비", J456, 0)</f>
        <v>0</v>
      </c>
      <c r="X456" s="1">
        <f t="shared" ref="X456:X468" si="480">IF(P456="폐기물처리비", J456, 0)</f>
        <v>0</v>
      </c>
      <c r="Y456" s="1">
        <f t="shared" ref="Y456:Y468" si="481">IF(P456="가설비", J456, 0)</f>
        <v>0</v>
      </c>
      <c r="Z456" s="1">
        <f t="shared" ref="Z456:Z468" si="482">IF(P456="잡비제외분", F456, 0)</f>
        <v>0</v>
      </c>
      <c r="AA456" s="1">
        <f t="shared" ref="AA456:AA468" si="483">IF(P456="사급자재대", L456, 0)</f>
        <v>0</v>
      </c>
      <c r="AB456" s="1">
        <f t="shared" ref="AB456:AB468" si="484">IF(P456="관급자재대", L456, 0)</f>
        <v>0</v>
      </c>
      <c r="AC456" s="1">
        <f t="shared" ref="AC456:AC468" si="485">IF(P456="관급자관급자재대", L456, 0)</f>
        <v>0</v>
      </c>
      <c r="AD456" s="1">
        <f t="shared" ref="AD456:AD468" si="486">IF(P456="고철처리비", L456, 0)</f>
        <v>0</v>
      </c>
      <c r="AE456" s="1">
        <f t="shared" ref="AE456:AE468" si="487">IF(P456="안전관리비", L456, 0)</f>
        <v>0</v>
      </c>
      <c r="AF456" s="1">
        <f t="shared" ref="AF456:AF468" si="488">IF(P456="미확정설계공종", L456, 0)</f>
        <v>0</v>
      </c>
      <c r="AG456" s="1">
        <f t="shared" ref="AG456:AG468" si="489">IF(P456="품질시험비", L456, 0)</f>
        <v>0</v>
      </c>
      <c r="AH456" s="1">
        <f t="shared" ref="AH456:AH468" si="490">IF(P456="사용자항목6", L456, 0)</f>
        <v>0</v>
      </c>
      <c r="AI456" s="1">
        <f t="shared" ref="AI456:AI468" si="491">IF(P456="사용자항목7", L456, 0)</f>
        <v>0</v>
      </c>
      <c r="AJ456" s="1">
        <f t="shared" ref="AJ456:AJ468" si="492">IF(P456="사용자항목8", L456, 0)</f>
        <v>0</v>
      </c>
      <c r="AK456" s="1">
        <f t="shared" ref="AK456:AK468" si="493">IF(P456="사용자항목9", L456, 0)</f>
        <v>0</v>
      </c>
      <c r="AL456" s="1">
        <f t="shared" ref="AL456:AL468" si="494">IF(P456="사용자항목10", L456, 0)</f>
        <v>0</v>
      </c>
      <c r="AM456" s="1">
        <f t="shared" ref="AM456:AM468" si="495">IF(P456="사용자항목11", L456, 0)</f>
        <v>0</v>
      </c>
      <c r="AN456" s="1">
        <f t="shared" ref="AN456:AN468" si="496">IF(P456="사용자항목12", L456, 0)</f>
        <v>0</v>
      </c>
      <c r="AO456" s="1">
        <f t="shared" ref="AO456:AO468" si="497">IF(P456="사용자항목13", L456, 0)</f>
        <v>0</v>
      </c>
      <c r="AP456" s="1">
        <f t="shared" ref="AP456:AP468" si="498">IF(P456="사용자항목14", L456, 0)</f>
        <v>0</v>
      </c>
    </row>
    <row r="457" spans="1:45" ht="23.1" customHeight="1">
      <c r="A457" s="3" t="s">
        <v>54</v>
      </c>
      <c r="B457" s="3" t="s">
        <v>144</v>
      </c>
      <c r="C457" s="4" t="s">
        <v>7</v>
      </c>
      <c r="D457" s="5">
        <v>8</v>
      </c>
      <c r="E457" s="5"/>
      <c r="F457" s="5">
        <f t="shared" si="469"/>
        <v>0</v>
      </c>
      <c r="G457" s="5"/>
      <c r="H457" s="5">
        <f t="shared" si="470"/>
        <v>0</v>
      </c>
      <c r="I457" s="5"/>
      <c r="J457" s="5">
        <f t="shared" si="471"/>
        <v>0</v>
      </c>
      <c r="K457" s="5">
        <f t="shared" si="472"/>
        <v>0</v>
      </c>
      <c r="L457" s="5">
        <f t="shared" si="473"/>
        <v>0</v>
      </c>
      <c r="M457" s="4"/>
      <c r="O457" s="1" t="str">
        <f>""</f>
        <v/>
      </c>
      <c r="P457" s="6" t="s">
        <v>50</v>
      </c>
      <c r="Q457" s="1">
        <v>1</v>
      </c>
      <c r="R457" s="1">
        <f t="shared" si="474"/>
        <v>0</v>
      </c>
      <c r="S457" s="1">
        <f t="shared" si="475"/>
        <v>0</v>
      </c>
      <c r="T457" s="1">
        <f t="shared" si="476"/>
        <v>0</v>
      </c>
      <c r="U457" s="1">
        <f t="shared" si="477"/>
        <v>0</v>
      </c>
      <c r="V457" s="1">
        <f t="shared" si="478"/>
        <v>0</v>
      </c>
      <c r="W457" s="1">
        <f t="shared" si="479"/>
        <v>0</v>
      </c>
      <c r="X457" s="1">
        <f t="shared" si="480"/>
        <v>0</v>
      </c>
      <c r="Y457" s="1">
        <f t="shared" si="481"/>
        <v>0</v>
      </c>
      <c r="Z457" s="1">
        <f t="shared" si="482"/>
        <v>0</v>
      </c>
      <c r="AA457" s="1">
        <f t="shared" si="483"/>
        <v>0</v>
      </c>
      <c r="AB457" s="1">
        <f t="shared" si="484"/>
        <v>0</v>
      </c>
      <c r="AC457" s="1">
        <f t="shared" si="485"/>
        <v>0</v>
      </c>
      <c r="AD457" s="1">
        <f t="shared" si="486"/>
        <v>0</v>
      </c>
      <c r="AE457" s="1">
        <f t="shared" si="487"/>
        <v>0</v>
      </c>
      <c r="AF457" s="1">
        <f t="shared" si="488"/>
        <v>0</v>
      </c>
      <c r="AG457" s="1">
        <f t="shared" si="489"/>
        <v>0</v>
      </c>
      <c r="AH457" s="1">
        <f t="shared" si="490"/>
        <v>0</v>
      </c>
      <c r="AI457" s="1">
        <f t="shared" si="491"/>
        <v>0</v>
      </c>
      <c r="AJ457" s="1">
        <f t="shared" si="492"/>
        <v>0</v>
      </c>
      <c r="AK457" s="1">
        <f t="shared" si="493"/>
        <v>0</v>
      </c>
      <c r="AL457" s="1">
        <f t="shared" si="494"/>
        <v>0</v>
      </c>
      <c r="AM457" s="1">
        <f t="shared" si="495"/>
        <v>0</v>
      </c>
      <c r="AN457" s="1">
        <f t="shared" si="496"/>
        <v>0</v>
      </c>
      <c r="AO457" s="1">
        <f t="shared" si="497"/>
        <v>0</v>
      </c>
      <c r="AP457" s="1">
        <f t="shared" si="498"/>
        <v>0</v>
      </c>
    </row>
    <row r="458" spans="1:45" ht="23.1" customHeight="1">
      <c r="A458" s="3" t="s">
        <v>54</v>
      </c>
      <c r="B458" s="3" t="s">
        <v>64</v>
      </c>
      <c r="C458" s="4" t="s">
        <v>15</v>
      </c>
      <c r="D458" s="5">
        <v>3</v>
      </c>
      <c r="E458" s="5"/>
      <c r="F458" s="5">
        <f t="shared" si="469"/>
        <v>0</v>
      </c>
      <c r="G458" s="5"/>
      <c r="H458" s="5">
        <f t="shared" si="470"/>
        <v>0</v>
      </c>
      <c r="I458" s="5"/>
      <c r="J458" s="5">
        <f t="shared" si="471"/>
        <v>0</v>
      </c>
      <c r="K458" s="5">
        <f t="shared" si="472"/>
        <v>0</v>
      </c>
      <c r="L458" s="5">
        <f t="shared" si="473"/>
        <v>0</v>
      </c>
      <c r="M458" s="4"/>
      <c r="O458" s="1" t="str">
        <f>""</f>
        <v/>
      </c>
      <c r="P458" s="6" t="s">
        <v>50</v>
      </c>
      <c r="Q458" s="1">
        <v>1</v>
      </c>
      <c r="R458" s="1">
        <f t="shared" si="474"/>
        <v>0</v>
      </c>
      <c r="S458" s="1">
        <f t="shared" si="475"/>
        <v>0</v>
      </c>
      <c r="T458" s="1">
        <f t="shared" si="476"/>
        <v>0</v>
      </c>
      <c r="U458" s="1">
        <f t="shared" si="477"/>
        <v>0</v>
      </c>
      <c r="V458" s="1">
        <f t="shared" si="478"/>
        <v>0</v>
      </c>
      <c r="W458" s="1">
        <f t="shared" si="479"/>
        <v>0</v>
      </c>
      <c r="X458" s="1">
        <f t="shared" si="480"/>
        <v>0</v>
      </c>
      <c r="Y458" s="1">
        <f t="shared" si="481"/>
        <v>0</v>
      </c>
      <c r="Z458" s="1">
        <f t="shared" si="482"/>
        <v>0</v>
      </c>
      <c r="AA458" s="1">
        <f t="shared" si="483"/>
        <v>0</v>
      </c>
      <c r="AB458" s="1">
        <f t="shared" si="484"/>
        <v>0</v>
      </c>
      <c r="AC458" s="1">
        <f t="shared" si="485"/>
        <v>0</v>
      </c>
      <c r="AD458" s="1">
        <f t="shared" si="486"/>
        <v>0</v>
      </c>
      <c r="AE458" s="1">
        <f t="shared" si="487"/>
        <v>0</v>
      </c>
      <c r="AF458" s="1">
        <f t="shared" si="488"/>
        <v>0</v>
      </c>
      <c r="AG458" s="1">
        <f t="shared" si="489"/>
        <v>0</v>
      </c>
      <c r="AH458" s="1">
        <f t="shared" si="490"/>
        <v>0</v>
      </c>
      <c r="AI458" s="1">
        <f t="shared" si="491"/>
        <v>0</v>
      </c>
      <c r="AJ458" s="1">
        <f t="shared" si="492"/>
        <v>0</v>
      </c>
      <c r="AK458" s="1">
        <f t="shared" si="493"/>
        <v>0</v>
      </c>
      <c r="AL458" s="1">
        <f t="shared" si="494"/>
        <v>0</v>
      </c>
      <c r="AM458" s="1">
        <f t="shared" si="495"/>
        <v>0</v>
      </c>
      <c r="AN458" s="1">
        <f t="shared" si="496"/>
        <v>0</v>
      </c>
      <c r="AO458" s="1">
        <f t="shared" si="497"/>
        <v>0</v>
      </c>
      <c r="AP458" s="1">
        <f t="shared" si="498"/>
        <v>0</v>
      </c>
    </row>
    <row r="459" spans="1:45" ht="23.1" customHeight="1">
      <c r="A459" s="3" t="s">
        <v>54</v>
      </c>
      <c r="B459" s="3" t="s">
        <v>65</v>
      </c>
      <c r="C459" s="4" t="s">
        <v>15</v>
      </c>
      <c r="D459" s="5">
        <v>7</v>
      </c>
      <c r="E459" s="5"/>
      <c r="F459" s="5">
        <f t="shared" si="469"/>
        <v>0</v>
      </c>
      <c r="G459" s="5"/>
      <c r="H459" s="5">
        <f t="shared" si="470"/>
        <v>0</v>
      </c>
      <c r="I459" s="5"/>
      <c r="J459" s="5">
        <f t="shared" si="471"/>
        <v>0</v>
      </c>
      <c r="K459" s="5">
        <f t="shared" si="472"/>
        <v>0</v>
      </c>
      <c r="L459" s="5">
        <f t="shared" si="473"/>
        <v>0</v>
      </c>
      <c r="M459" s="4"/>
      <c r="O459" s="1" t="str">
        <f>""</f>
        <v/>
      </c>
      <c r="P459" s="6" t="s">
        <v>50</v>
      </c>
      <c r="Q459" s="1">
        <v>1</v>
      </c>
      <c r="R459" s="1">
        <f t="shared" si="474"/>
        <v>0</v>
      </c>
      <c r="S459" s="1">
        <f t="shared" si="475"/>
        <v>0</v>
      </c>
      <c r="T459" s="1">
        <f t="shared" si="476"/>
        <v>0</v>
      </c>
      <c r="U459" s="1">
        <f t="shared" si="477"/>
        <v>0</v>
      </c>
      <c r="V459" s="1">
        <f t="shared" si="478"/>
        <v>0</v>
      </c>
      <c r="W459" s="1">
        <f t="shared" si="479"/>
        <v>0</v>
      </c>
      <c r="X459" s="1">
        <f t="shared" si="480"/>
        <v>0</v>
      </c>
      <c r="Y459" s="1">
        <f t="shared" si="481"/>
        <v>0</v>
      </c>
      <c r="Z459" s="1">
        <f t="shared" si="482"/>
        <v>0</v>
      </c>
      <c r="AA459" s="1">
        <f t="shared" si="483"/>
        <v>0</v>
      </c>
      <c r="AB459" s="1">
        <f t="shared" si="484"/>
        <v>0</v>
      </c>
      <c r="AC459" s="1">
        <f t="shared" si="485"/>
        <v>0</v>
      </c>
      <c r="AD459" s="1">
        <f t="shared" si="486"/>
        <v>0</v>
      </c>
      <c r="AE459" s="1">
        <f t="shared" si="487"/>
        <v>0</v>
      </c>
      <c r="AF459" s="1">
        <f t="shared" si="488"/>
        <v>0</v>
      </c>
      <c r="AG459" s="1">
        <f t="shared" si="489"/>
        <v>0</v>
      </c>
      <c r="AH459" s="1">
        <f t="shared" si="490"/>
        <v>0</v>
      </c>
      <c r="AI459" s="1">
        <f t="shared" si="491"/>
        <v>0</v>
      </c>
      <c r="AJ459" s="1">
        <f t="shared" si="492"/>
        <v>0</v>
      </c>
      <c r="AK459" s="1">
        <f t="shared" si="493"/>
        <v>0</v>
      </c>
      <c r="AL459" s="1">
        <f t="shared" si="494"/>
        <v>0</v>
      </c>
      <c r="AM459" s="1">
        <f t="shared" si="495"/>
        <v>0</v>
      </c>
      <c r="AN459" s="1">
        <f t="shared" si="496"/>
        <v>0</v>
      </c>
      <c r="AO459" s="1">
        <f t="shared" si="497"/>
        <v>0</v>
      </c>
      <c r="AP459" s="1">
        <f t="shared" si="498"/>
        <v>0</v>
      </c>
    </row>
    <row r="460" spans="1:45" ht="23.1" customHeight="1">
      <c r="A460" s="3" t="s">
        <v>169</v>
      </c>
      <c r="B460" s="3" t="s">
        <v>170</v>
      </c>
      <c r="C460" s="4" t="s">
        <v>10</v>
      </c>
      <c r="D460" s="5">
        <v>20</v>
      </c>
      <c r="E460" s="5"/>
      <c r="F460" s="5">
        <f t="shared" si="469"/>
        <v>0</v>
      </c>
      <c r="G460" s="5"/>
      <c r="H460" s="5">
        <f t="shared" si="470"/>
        <v>0</v>
      </c>
      <c r="I460" s="5"/>
      <c r="J460" s="5">
        <f t="shared" si="471"/>
        <v>0</v>
      </c>
      <c r="K460" s="5">
        <f t="shared" si="472"/>
        <v>0</v>
      </c>
      <c r="L460" s="5">
        <f t="shared" si="473"/>
        <v>0</v>
      </c>
      <c r="M460" s="4"/>
      <c r="O460" s="1" t="str">
        <f>""</f>
        <v/>
      </c>
      <c r="P460" s="6" t="s">
        <v>50</v>
      </c>
      <c r="Q460" s="1">
        <v>1</v>
      </c>
      <c r="R460" s="1">
        <f t="shared" si="474"/>
        <v>0</v>
      </c>
      <c r="S460" s="1">
        <f t="shared" si="475"/>
        <v>0</v>
      </c>
      <c r="T460" s="1">
        <f t="shared" si="476"/>
        <v>0</v>
      </c>
      <c r="U460" s="1">
        <f t="shared" si="477"/>
        <v>0</v>
      </c>
      <c r="V460" s="1">
        <f t="shared" si="478"/>
        <v>0</v>
      </c>
      <c r="W460" s="1">
        <f t="shared" si="479"/>
        <v>0</v>
      </c>
      <c r="X460" s="1">
        <f t="shared" si="480"/>
        <v>0</v>
      </c>
      <c r="Y460" s="1">
        <f t="shared" si="481"/>
        <v>0</v>
      </c>
      <c r="Z460" s="1">
        <f t="shared" si="482"/>
        <v>0</v>
      </c>
      <c r="AA460" s="1">
        <f t="shared" si="483"/>
        <v>0</v>
      </c>
      <c r="AB460" s="1">
        <f t="shared" si="484"/>
        <v>0</v>
      </c>
      <c r="AC460" s="1">
        <f t="shared" si="485"/>
        <v>0</v>
      </c>
      <c r="AD460" s="1">
        <f t="shared" si="486"/>
        <v>0</v>
      </c>
      <c r="AE460" s="1">
        <f t="shared" si="487"/>
        <v>0</v>
      </c>
      <c r="AF460" s="1">
        <f t="shared" si="488"/>
        <v>0</v>
      </c>
      <c r="AG460" s="1">
        <f t="shared" si="489"/>
        <v>0</v>
      </c>
      <c r="AH460" s="1">
        <f t="shared" si="490"/>
        <v>0</v>
      </c>
      <c r="AI460" s="1">
        <f t="shared" si="491"/>
        <v>0</v>
      </c>
      <c r="AJ460" s="1">
        <f t="shared" si="492"/>
        <v>0</v>
      </c>
      <c r="AK460" s="1">
        <f t="shared" si="493"/>
        <v>0</v>
      </c>
      <c r="AL460" s="1">
        <f t="shared" si="494"/>
        <v>0</v>
      </c>
      <c r="AM460" s="1">
        <f t="shared" si="495"/>
        <v>0</v>
      </c>
      <c r="AN460" s="1">
        <f t="shared" si="496"/>
        <v>0</v>
      </c>
      <c r="AO460" s="1">
        <f t="shared" si="497"/>
        <v>0</v>
      </c>
      <c r="AP460" s="1">
        <f t="shared" si="498"/>
        <v>0</v>
      </c>
    </row>
    <row r="461" spans="1:45" ht="23.1" customHeight="1">
      <c r="A461" s="3" t="s">
        <v>66</v>
      </c>
      <c r="B461" s="3" t="s">
        <v>148</v>
      </c>
      <c r="C461" s="4" t="s">
        <v>10</v>
      </c>
      <c r="D461" s="5">
        <v>27</v>
      </c>
      <c r="E461" s="5"/>
      <c r="F461" s="5">
        <f t="shared" si="469"/>
        <v>0</v>
      </c>
      <c r="G461" s="5"/>
      <c r="H461" s="5">
        <f t="shared" si="470"/>
        <v>0</v>
      </c>
      <c r="I461" s="5"/>
      <c r="J461" s="5">
        <f t="shared" si="471"/>
        <v>0</v>
      </c>
      <c r="K461" s="5">
        <f t="shared" si="472"/>
        <v>0</v>
      </c>
      <c r="L461" s="5">
        <f t="shared" si="473"/>
        <v>0</v>
      </c>
      <c r="M461" s="4"/>
      <c r="O461" s="1" t="str">
        <f>""</f>
        <v/>
      </c>
      <c r="P461" s="6" t="s">
        <v>50</v>
      </c>
      <c r="Q461" s="1">
        <v>1</v>
      </c>
      <c r="R461" s="1">
        <f t="shared" si="474"/>
        <v>0</v>
      </c>
      <c r="S461" s="1">
        <f t="shared" si="475"/>
        <v>0</v>
      </c>
      <c r="T461" s="1">
        <f t="shared" si="476"/>
        <v>0</v>
      </c>
      <c r="U461" s="1">
        <f t="shared" si="477"/>
        <v>0</v>
      </c>
      <c r="V461" s="1">
        <f t="shared" si="478"/>
        <v>0</v>
      </c>
      <c r="W461" s="1">
        <f t="shared" si="479"/>
        <v>0</v>
      </c>
      <c r="X461" s="1">
        <f t="shared" si="480"/>
        <v>0</v>
      </c>
      <c r="Y461" s="1">
        <f t="shared" si="481"/>
        <v>0</v>
      </c>
      <c r="Z461" s="1">
        <f t="shared" si="482"/>
        <v>0</v>
      </c>
      <c r="AA461" s="1">
        <f t="shared" si="483"/>
        <v>0</v>
      </c>
      <c r="AB461" s="1">
        <f t="shared" si="484"/>
        <v>0</v>
      </c>
      <c r="AC461" s="1">
        <f t="shared" si="485"/>
        <v>0</v>
      </c>
      <c r="AD461" s="1">
        <f t="shared" si="486"/>
        <v>0</v>
      </c>
      <c r="AE461" s="1">
        <f t="shared" si="487"/>
        <v>0</v>
      </c>
      <c r="AF461" s="1">
        <f t="shared" si="488"/>
        <v>0</v>
      </c>
      <c r="AG461" s="1">
        <f t="shared" si="489"/>
        <v>0</v>
      </c>
      <c r="AH461" s="1">
        <f t="shared" si="490"/>
        <v>0</v>
      </c>
      <c r="AI461" s="1">
        <f t="shared" si="491"/>
        <v>0</v>
      </c>
      <c r="AJ461" s="1">
        <f t="shared" si="492"/>
        <v>0</v>
      </c>
      <c r="AK461" s="1">
        <f t="shared" si="493"/>
        <v>0</v>
      </c>
      <c r="AL461" s="1">
        <f t="shared" si="494"/>
        <v>0</v>
      </c>
      <c r="AM461" s="1">
        <f t="shared" si="495"/>
        <v>0</v>
      </c>
      <c r="AN461" s="1">
        <f t="shared" si="496"/>
        <v>0</v>
      </c>
      <c r="AO461" s="1">
        <f t="shared" si="497"/>
        <v>0</v>
      </c>
      <c r="AP461" s="1">
        <f t="shared" si="498"/>
        <v>0</v>
      </c>
    </row>
    <row r="462" spans="1:45" ht="23.1" customHeight="1">
      <c r="A462" s="3" t="s">
        <v>66</v>
      </c>
      <c r="B462" s="3" t="s">
        <v>176</v>
      </c>
      <c r="C462" s="4" t="s">
        <v>10</v>
      </c>
      <c r="D462" s="5">
        <v>3</v>
      </c>
      <c r="E462" s="5"/>
      <c r="F462" s="5">
        <f t="shared" si="469"/>
        <v>0</v>
      </c>
      <c r="G462" s="5"/>
      <c r="H462" s="5">
        <f t="shared" si="470"/>
        <v>0</v>
      </c>
      <c r="I462" s="5"/>
      <c r="J462" s="5">
        <f t="shared" si="471"/>
        <v>0</v>
      </c>
      <c r="K462" s="5">
        <f t="shared" si="472"/>
        <v>0</v>
      </c>
      <c r="L462" s="5">
        <f t="shared" si="473"/>
        <v>0</v>
      </c>
      <c r="M462" s="4"/>
      <c r="O462" s="1" t="str">
        <f>""</f>
        <v/>
      </c>
      <c r="P462" s="6" t="s">
        <v>50</v>
      </c>
      <c r="Q462" s="1">
        <v>1</v>
      </c>
      <c r="R462" s="1">
        <f t="shared" si="474"/>
        <v>0</v>
      </c>
      <c r="S462" s="1">
        <f t="shared" si="475"/>
        <v>0</v>
      </c>
      <c r="T462" s="1">
        <f t="shared" si="476"/>
        <v>0</v>
      </c>
      <c r="U462" s="1">
        <f t="shared" si="477"/>
        <v>0</v>
      </c>
      <c r="V462" s="1">
        <f t="shared" si="478"/>
        <v>0</v>
      </c>
      <c r="W462" s="1">
        <f t="shared" si="479"/>
        <v>0</v>
      </c>
      <c r="X462" s="1">
        <f t="shared" si="480"/>
        <v>0</v>
      </c>
      <c r="Y462" s="1">
        <f t="shared" si="481"/>
        <v>0</v>
      </c>
      <c r="Z462" s="1">
        <f t="shared" si="482"/>
        <v>0</v>
      </c>
      <c r="AA462" s="1">
        <f t="shared" si="483"/>
        <v>0</v>
      </c>
      <c r="AB462" s="1">
        <f t="shared" si="484"/>
        <v>0</v>
      </c>
      <c r="AC462" s="1">
        <f t="shared" si="485"/>
        <v>0</v>
      </c>
      <c r="AD462" s="1">
        <f t="shared" si="486"/>
        <v>0</v>
      </c>
      <c r="AE462" s="1">
        <f t="shared" si="487"/>
        <v>0</v>
      </c>
      <c r="AF462" s="1">
        <f t="shared" si="488"/>
        <v>0</v>
      </c>
      <c r="AG462" s="1">
        <f t="shared" si="489"/>
        <v>0</v>
      </c>
      <c r="AH462" s="1">
        <f t="shared" si="490"/>
        <v>0</v>
      </c>
      <c r="AI462" s="1">
        <f t="shared" si="491"/>
        <v>0</v>
      </c>
      <c r="AJ462" s="1">
        <f t="shared" si="492"/>
        <v>0</v>
      </c>
      <c r="AK462" s="1">
        <f t="shared" si="493"/>
        <v>0</v>
      </c>
      <c r="AL462" s="1">
        <f t="shared" si="494"/>
        <v>0</v>
      </c>
      <c r="AM462" s="1">
        <f t="shared" si="495"/>
        <v>0</v>
      </c>
      <c r="AN462" s="1">
        <f t="shared" si="496"/>
        <v>0</v>
      </c>
      <c r="AO462" s="1">
        <f t="shared" si="497"/>
        <v>0</v>
      </c>
      <c r="AP462" s="1">
        <f t="shared" si="498"/>
        <v>0</v>
      </c>
    </row>
    <row r="463" spans="1:45" ht="23.1" customHeight="1">
      <c r="A463" s="3" t="s">
        <v>177</v>
      </c>
      <c r="B463" s="3" t="s">
        <v>178</v>
      </c>
      <c r="C463" s="4" t="s">
        <v>10</v>
      </c>
      <c r="D463" s="5">
        <v>20</v>
      </c>
      <c r="E463" s="5"/>
      <c r="F463" s="5">
        <f t="shared" si="469"/>
        <v>0</v>
      </c>
      <c r="G463" s="5"/>
      <c r="H463" s="5">
        <f t="shared" si="470"/>
        <v>0</v>
      </c>
      <c r="I463" s="5"/>
      <c r="J463" s="5">
        <f t="shared" si="471"/>
        <v>0</v>
      </c>
      <c r="K463" s="5">
        <f t="shared" si="472"/>
        <v>0</v>
      </c>
      <c r="L463" s="5">
        <f t="shared" si="473"/>
        <v>0</v>
      </c>
      <c r="M463" s="4"/>
      <c r="O463" s="1" t="str">
        <f>""</f>
        <v/>
      </c>
      <c r="P463" s="6" t="s">
        <v>50</v>
      </c>
      <c r="Q463" s="1">
        <v>1</v>
      </c>
      <c r="R463" s="1">
        <f t="shared" si="474"/>
        <v>0</v>
      </c>
      <c r="S463" s="1">
        <f t="shared" si="475"/>
        <v>0</v>
      </c>
      <c r="T463" s="1">
        <f t="shared" si="476"/>
        <v>0</v>
      </c>
      <c r="U463" s="1">
        <f t="shared" si="477"/>
        <v>0</v>
      </c>
      <c r="V463" s="1">
        <f t="shared" si="478"/>
        <v>0</v>
      </c>
      <c r="W463" s="1">
        <f t="shared" si="479"/>
        <v>0</v>
      </c>
      <c r="X463" s="1">
        <f t="shared" si="480"/>
        <v>0</v>
      </c>
      <c r="Y463" s="1">
        <f t="shared" si="481"/>
        <v>0</v>
      </c>
      <c r="Z463" s="1">
        <f t="shared" si="482"/>
        <v>0</v>
      </c>
      <c r="AA463" s="1">
        <f t="shared" si="483"/>
        <v>0</v>
      </c>
      <c r="AB463" s="1">
        <f t="shared" si="484"/>
        <v>0</v>
      </c>
      <c r="AC463" s="1">
        <f t="shared" si="485"/>
        <v>0</v>
      </c>
      <c r="AD463" s="1">
        <f t="shared" si="486"/>
        <v>0</v>
      </c>
      <c r="AE463" s="1">
        <f t="shared" si="487"/>
        <v>0</v>
      </c>
      <c r="AF463" s="1">
        <f t="shared" si="488"/>
        <v>0</v>
      </c>
      <c r="AG463" s="1">
        <f t="shared" si="489"/>
        <v>0</v>
      </c>
      <c r="AH463" s="1">
        <f t="shared" si="490"/>
        <v>0</v>
      </c>
      <c r="AI463" s="1">
        <f t="shared" si="491"/>
        <v>0</v>
      </c>
      <c r="AJ463" s="1">
        <f t="shared" si="492"/>
        <v>0</v>
      </c>
      <c r="AK463" s="1">
        <f t="shared" si="493"/>
        <v>0</v>
      </c>
      <c r="AL463" s="1">
        <f t="shared" si="494"/>
        <v>0</v>
      </c>
      <c r="AM463" s="1">
        <f t="shared" si="495"/>
        <v>0</v>
      </c>
      <c r="AN463" s="1">
        <f t="shared" si="496"/>
        <v>0</v>
      </c>
      <c r="AO463" s="1">
        <f t="shared" si="497"/>
        <v>0</v>
      </c>
      <c r="AP463" s="1">
        <f t="shared" si="498"/>
        <v>0</v>
      </c>
    </row>
    <row r="464" spans="1:45" ht="23.1" customHeight="1">
      <c r="A464" s="3" t="s">
        <v>152</v>
      </c>
      <c r="B464" s="3" t="s">
        <v>153</v>
      </c>
      <c r="C464" s="4" t="s">
        <v>10</v>
      </c>
      <c r="D464" s="5">
        <v>20</v>
      </c>
      <c r="E464" s="5"/>
      <c r="F464" s="5">
        <f t="shared" si="469"/>
        <v>0</v>
      </c>
      <c r="G464" s="5"/>
      <c r="H464" s="5">
        <f t="shared" si="470"/>
        <v>0</v>
      </c>
      <c r="I464" s="5"/>
      <c r="J464" s="5">
        <f t="shared" si="471"/>
        <v>0</v>
      </c>
      <c r="K464" s="5">
        <f t="shared" si="472"/>
        <v>0</v>
      </c>
      <c r="L464" s="5">
        <f t="shared" si="473"/>
        <v>0</v>
      </c>
      <c r="M464" s="4"/>
      <c r="O464" s="1" t="str">
        <f>""</f>
        <v/>
      </c>
      <c r="P464" s="6" t="s">
        <v>50</v>
      </c>
      <c r="Q464" s="1">
        <v>1</v>
      </c>
      <c r="R464" s="1">
        <f t="shared" si="474"/>
        <v>0</v>
      </c>
      <c r="S464" s="1">
        <f t="shared" si="475"/>
        <v>0</v>
      </c>
      <c r="T464" s="1">
        <f t="shared" si="476"/>
        <v>0</v>
      </c>
      <c r="U464" s="1">
        <f t="shared" si="477"/>
        <v>0</v>
      </c>
      <c r="V464" s="1">
        <f t="shared" si="478"/>
        <v>0</v>
      </c>
      <c r="W464" s="1">
        <f t="shared" si="479"/>
        <v>0</v>
      </c>
      <c r="X464" s="1">
        <f t="shared" si="480"/>
        <v>0</v>
      </c>
      <c r="Y464" s="1">
        <f t="shared" si="481"/>
        <v>0</v>
      </c>
      <c r="Z464" s="1">
        <f t="shared" si="482"/>
        <v>0</v>
      </c>
      <c r="AA464" s="1">
        <f t="shared" si="483"/>
        <v>0</v>
      </c>
      <c r="AB464" s="1">
        <f t="shared" si="484"/>
        <v>0</v>
      </c>
      <c r="AC464" s="1">
        <f t="shared" si="485"/>
        <v>0</v>
      </c>
      <c r="AD464" s="1">
        <f t="shared" si="486"/>
        <v>0</v>
      </c>
      <c r="AE464" s="1">
        <f t="shared" si="487"/>
        <v>0</v>
      </c>
      <c r="AF464" s="1">
        <f t="shared" si="488"/>
        <v>0</v>
      </c>
      <c r="AG464" s="1">
        <f t="shared" si="489"/>
        <v>0</v>
      </c>
      <c r="AH464" s="1">
        <f t="shared" si="490"/>
        <v>0</v>
      </c>
      <c r="AI464" s="1">
        <f t="shared" si="491"/>
        <v>0</v>
      </c>
      <c r="AJ464" s="1">
        <f t="shared" si="492"/>
        <v>0</v>
      </c>
      <c r="AK464" s="1">
        <f t="shared" si="493"/>
        <v>0</v>
      </c>
      <c r="AL464" s="1">
        <f t="shared" si="494"/>
        <v>0</v>
      </c>
      <c r="AM464" s="1">
        <f t="shared" si="495"/>
        <v>0</v>
      </c>
      <c r="AN464" s="1">
        <f t="shared" si="496"/>
        <v>0</v>
      </c>
      <c r="AO464" s="1">
        <f t="shared" si="497"/>
        <v>0</v>
      </c>
      <c r="AP464" s="1">
        <f t="shared" si="498"/>
        <v>0</v>
      </c>
    </row>
    <row r="465" spans="1:45" ht="23.1" customHeight="1">
      <c r="A465" s="3" t="s">
        <v>172</v>
      </c>
      <c r="B465" s="3" t="s">
        <v>173</v>
      </c>
      <c r="C465" s="4" t="s">
        <v>10</v>
      </c>
      <c r="D465" s="5">
        <v>20</v>
      </c>
      <c r="E465" s="5"/>
      <c r="F465" s="5">
        <f t="shared" si="469"/>
        <v>0</v>
      </c>
      <c r="G465" s="5"/>
      <c r="H465" s="5">
        <f t="shared" si="470"/>
        <v>0</v>
      </c>
      <c r="I465" s="5"/>
      <c r="J465" s="5">
        <f t="shared" si="471"/>
        <v>0</v>
      </c>
      <c r="K465" s="5">
        <f t="shared" si="472"/>
        <v>0</v>
      </c>
      <c r="L465" s="5">
        <f t="shared" si="473"/>
        <v>0</v>
      </c>
      <c r="M465" s="4"/>
      <c r="O465" s="1" t="str">
        <f>""</f>
        <v/>
      </c>
      <c r="P465" s="6" t="s">
        <v>50</v>
      </c>
      <c r="Q465" s="1">
        <v>1</v>
      </c>
      <c r="R465" s="1">
        <f t="shared" si="474"/>
        <v>0</v>
      </c>
      <c r="S465" s="1">
        <f t="shared" si="475"/>
        <v>0</v>
      </c>
      <c r="T465" s="1">
        <f t="shared" si="476"/>
        <v>0</v>
      </c>
      <c r="U465" s="1">
        <f t="shared" si="477"/>
        <v>0</v>
      </c>
      <c r="V465" s="1">
        <f t="shared" si="478"/>
        <v>0</v>
      </c>
      <c r="W465" s="1">
        <f t="shared" si="479"/>
        <v>0</v>
      </c>
      <c r="X465" s="1">
        <f t="shared" si="480"/>
        <v>0</v>
      </c>
      <c r="Y465" s="1">
        <f t="shared" si="481"/>
        <v>0</v>
      </c>
      <c r="Z465" s="1">
        <f t="shared" si="482"/>
        <v>0</v>
      </c>
      <c r="AA465" s="1">
        <f t="shared" si="483"/>
        <v>0</v>
      </c>
      <c r="AB465" s="1">
        <f t="shared" si="484"/>
        <v>0</v>
      </c>
      <c r="AC465" s="1">
        <f t="shared" si="485"/>
        <v>0</v>
      </c>
      <c r="AD465" s="1">
        <f t="shared" si="486"/>
        <v>0</v>
      </c>
      <c r="AE465" s="1">
        <f t="shared" si="487"/>
        <v>0</v>
      </c>
      <c r="AF465" s="1">
        <f t="shared" si="488"/>
        <v>0</v>
      </c>
      <c r="AG465" s="1">
        <f t="shared" si="489"/>
        <v>0</v>
      </c>
      <c r="AH465" s="1">
        <f t="shared" si="490"/>
        <v>0</v>
      </c>
      <c r="AI465" s="1">
        <f t="shared" si="491"/>
        <v>0</v>
      </c>
      <c r="AJ465" s="1">
        <f t="shared" si="492"/>
        <v>0</v>
      </c>
      <c r="AK465" s="1">
        <f t="shared" si="493"/>
        <v>0</v>
      </c>
      <c r="AL465" s="1">
        <f t="shared" si="494"/>
        <v>0</v>
      </c>
      <c r="AM465" s="1">
        <f t="shared" si="495"/>
        <v>0</v>
      </c>
      <c r="AN465" s="1">
        <f t="shared" si="496"/>
        <v>0</v>
      </c>
      <c r="AO465" s="1">
        <f t="shared" si="497"/>
        <v>0</v>
      </c>
      <c r="AP465" s="1">
        <f t="shared" si="498"/>
        <v>0</v>
      </c>
    </row>
    <row r="466" spans="1:45" ht="23.1" customHeight="1">
      <c r="A466" s="3" t="s">
        <v>154</v>
      </c>
      <c r="B466" s="3" t="s">
        <v>155</v>
      </c>
      <c r="C466" s="4" t="s">
        <v>15</v>
      </c>
      <c r="D466" s="5">
        <v>7</v>
      </c>
      <c r="E466" s="5"/>
      <c r="F466" s="5">
        <f t="shared" si="469"/>
        <v>0</v>
      </c>
      <c r="G466" s="5"/>
      <c r="H466" s="5">
        <f t="shared" si="470"/>
        <v>0</v>
      </c>
      <c r="I466" s="5"/>
      <c r="J466" s="5">
        <f t="shared" si="471"/>
        <v>0</v>
      </c>
      <c r="K466" s="5">
        <f t="shared" si="472"/>
        <v>0</v>
      </c>
      <c r="L466" s="5">
        <f t="shared" si="473"/>
        <v>0</v>
      </c>
      <c r="M466" s="4"/>
      <c r="O466" s="1" t="str">
        <f>""</f>
        <v/>
      </c>
      <c r="P466" s="6" t="s">
        <v>50</v>
      </c>
      <c r="Q466" s="1">
        <v>1</v>
      </c>
      <c r="R466" s="1">
        <f t="shared" si="474"/>
        <v>0</v>
      </c>
      <c r="S466" s="1">
        <f t="shared" si="475"/>
        <v>0</v>
      </c>
      <c r="T466" s="1">
        <f t="shared" si="476"/>
        <v>0</v>
      </c>
      <c r="U466" s="1">
        <f t="shared" si="477"/>
        <v>0</v>
      </c>
      <c r="V466" s="1">
        <f t="shared" si="478"/>
        <v>0</v>
      </c>
      <c r="W466" s="1">
        <f t="shared" si="479"/>
        <v>0</v>
      </c>
      <c r="X466" s="1">
        <f t="shared" si="480"/>
        <v>0</v>
      </c>
      <c r="Y466" s="1">
        <f t="shared" si="481"/>
        <v>0</v>
      </c>
      <c r="Z466" s="1">
        <f t="shared" si="482"/>
        <v>0</v>
      </c>
      <c r="AA466" s="1">
        <f t="shared" si="483"/>
        <v>0</v>
      </c>
      <c r="AB466" s="1">
        <f t="shared" si="484"/>
        <v>0</v>
      </c>
      <c r="AC466" s="1">
        <f t="shared" si="485"/>
        <v>0</v>
      </c>
      <c r="AD466" s="1">
        <f t="shared" si="486"/>
        <v>0</v>
      </c>
      <c r="AE466" s="1">
        <f t="shared" si="487"/>
        <v>0</v>
      </c>
      <c r="AF466" s="1">
        <f t="shared" si="488"/>
        <v>0</v>
      </c>
      <c r="AG466" s="1">
        <f t="shared" si="489"/>
        <v>0</v>
      </c>
      <c r="AH466" s="1">
        <f t="shared" si="490"/>
        <v>0</v>
      </c>
      <c r="AI466" s="1">
        <f t="shared" si="491"/>
        <v>0</v>
      </c>
      <c r="AJ466" s="1">
        <f t="shared" si="492"/>
        <v>0</v>
      </c>
      <c r="AK466" s="1">
        <f t="shared" si="493"/>
        <v>0</v>
      </c>
      <c r="AL466" s="1">
        <f t="shared" si="494"/>
        <v>0</v>
      </c>
      <c r="AM466" s="1">
        <f t="shared" si="495"/>
        <v>0</v>
      </c>
      <c r="AN466" s="1">
        <f t="shared" si="496"/>
        <v>0</v>
      </c>
      <c r="AO466" s="1">
        <f t="shared" si="497"/>
        <v>0</v>
      </c>
      <c r="AP466" s="1">
        <f t="shared" si="498"/>
        <v>0</v>
      </c>
    </row>
    <row r="467" spans="1:45" ht="23.1" customHeight="1">
      <c r="A467" s="3" t="s">
        <v>179</v>
      </c>
      <c r="B467" s="3" t="s">
        <v>180</v>
      </c>
      <c r="C467" s="4" t="s">
        <v>15</v>
      </c>
      <c r="D467" s="5">
        <v>18</v>
      </c>
      <c r="E467" s="5"/>
      <c r="F467" s="5">
        <f t="shared" si="469"/>
        <v>0</v>
      </c>
      <c r="G467" s="5"/>
      <c r="H467" s="5">
        <f t="shared" si="470"/>
        <v>0</v>
      </c>
      <c r="I467" s="5"/>
      <c r="J467" s="5">
        <f t="shared" si="471"/>
        <v>0</v>
      </c>
      <c r="K467" s="5">
        <f t="shared" si="472"/>
        <v>0</v>
      </c>
      <c r="L467" s="5">
        <f t="shared" si="473"/>
        <v>0</v>
      </c>
      <c r="M467" s="4"/>
      <c r="O467" s="1" t="str">
        <f>""</f>
        <v/>
      </c>
      <c r="P467" s="6" t="s">
        <v>50</v>
      </c>
      <c r="Q467" s="1">
        <v>1</v>
      </c>
      <c r="R467" s="1">
        <f t="shared" si="474"/>
        <v>0</v>
      </c>
      <c r="S467" s="1">
        <f t="shared" si="475"/>
        <v>0</v>
      </c>
      <c r="T467" s="1">
        <f t="shared" si="476"/>
        <v>0</v>
      </c>
      <c r="U467" s="1">
        <f t="shared" si="477"/>
        <v>0</v>
      </c>
      <c r="V467" s="1">
        <f t="shared" si="478"/>
        <v>0</v>
      </c>
      <c r="W467" s="1">
        <f t="shared" si="479"/>
        <v>0</v>
      </c>
      <c r="X467" s="1">
        <f t="shared" si="480"/>
        <v>0</v>
      </c>
      <c r="Y467" s="1">
        <f t="shared" si="481"/>
        <v>0</v>
      </c>
      <c r="Z467" s="1">
        <f t="shared" si="482"/>
        <v>0</v>
      </c>
      <c r="AA467" s="1">
        <f t="shared" si="483"/>
        <v>0</v>
      </c>
      <c r="AB467" s="1">
        <f t="shared" si="484"/>
        <v>0</v>
      </c>
      <c r="AC467" s="1">
        <f t="shared" si="485"/>
        <v>0</v>
      </c>
      <c r="AD467" s="1">
        <f t="shared" si="486"/>
        <v>0</v>
      </c>
      <c r="AE467" s="1">
        <f t="shared" si="487"/>
        <v>0</v>
      </c>
      <c r="AF467" s="1">
        <f t="shared" si="488"/>
        <v>0</v>
      </c>
      <c r="AG467" s="1">
        <f t="shared" si="489"/>
        <v>0</v>
      </c>
      <c r="AH467" s="1">
        <f t="shared" si="490"/>
        <v>0</v>
      </c>
      <c r="AI467" s="1">
        <f t="shared" si="491"/>
        <v>0</v>
      </c>
      <c r="AJ467" s="1">
        <f t="shared" si="492"/>
        <v>0</v>
      </c>
      <c r="AK467" s="1">
        <f t="shared" si="493"/>
        <v>0</v>
      </c>
      <c r="AL467" s="1">
        <f t="shared" si="494"/>
        <v>0</v>
      </c>
      <c r="AM467" s="1">
        <f t="shared" si="495"/>
        <v>0</v>
      </c>
      <c r="AN467" s="1">
        <f t="shared" si="496"/>
        <v>0</v>
      </c>
      <c r="AO467" s="1">
        <f t="shared" si="497"/>
        <v>0</v>
      </c>
      <c r="AP467" s="1">
        <f t="shared" si="498"/>
        <v>0</v>
      </c>
    </row>
    <row r="468" spans="1:45" ht="23.1" customHeight="1">
      <c r="A468" s="3" t="s">
        <v>121</v>
      </c>
      <c r="B468" s="3" t="s">
        <v>158</v>
      </c>
      <c r="C468" s="4" t="s">
        <v>15</v>
      </c>
      <c r="D468" s="5">
        <v>17</v>
      </c>
      <c r="E468" s="5"/>
      <c r="F468" s="5">
        <f t="shared" si="469"/>
        <v>0</v>
      </c>
      <c r="G468" s="5"/>
      <c r="H468" s="5">
        <f t="shared" si="470"/>
        <v>0</v>
      </c>
      <c r="I468" s="5"/>
      <c r="J468" s="5">
        <f t="shared" si="471"/>
        <v>0</v>
      </c>
      <c r="K468" s="5">
        <f t="shared" si="472"/>
        <v>0</v>
      </c>
      <c r="L468" s="5">
        <f t="shared" si="473"/>
        <v>0</v>
      </c>
      <c r="M468" s="4"/>
      <c r="O468" s="1" t="str">
        <f>""</f>
        <v/>
      </c>
      <c r="P468" s="6" t="s">
        <v>50</v>
      </c>
      <c r="Q468" s="1">
        <v>1</v>
      </c>
      <c r="R468" s="1">
        <f t="shared" si="474"/>
        <v>0</v>
      </c>
      <c r="S468" s="1">
        <f t="shared" si="475"/>
        <v>0</v>
      </c>
      <c r="T468" s="1">
        <f t="shared" si="476"/>
        <v>0</v>
      </c>
      <c r="U468" s="1">
        <f t="shared" si="477"/>
        <v>0</v>
      </c>
      <c r="V468" s="1">
        <f t="shared" si="478"/>
        <v>0</v>
      </c>
      <c r="W468" s="1">
        <f t="shared" si="479"/>
        <v>0</v>
      </c>
      <c r="X468" s="1">
        <f t="shared" si="480"/>
        <v>0</v>
      </c>
      <c r="Y468" s="1">
        <f t="shared" si="481"/>
        <v>0</v>
      </c>
      <c r="Z468" s="1">
        <f t="shared" si="482"/>
        <v>0</v>
      </c>
      <c r="AA468" s="1">
        <f t="shared" si="483"/>
        <v>0</v>
      </c>
      <c r="AB468" s="1">
        <f t="shared" si="484"/>
        <v>0</v>
      </c>
      <c r="AC468" s="1">
        <f t="shared" si="485"/>
        <v>0</v>
      </c>
      <c r="AD468" s="1">
        <f t="shared" si="486"/>
        <v>0</v>
      </c>
      <c r="AE468" s="1">
        <f t="shared" si="487"/>
        <v>0</v>
      </c>
      <c r="AF468" s="1">
        <f t="shared" si="488"/>
        <v>0</v>
      </c>
      <c r="AG468" s="1">
        <f t="shared" si="489"/>
        <v>0</v>
      </c>
      <c r="AH468" s="1">
        <f t="shared" si="490"/>
        <v>0</v>
      </c>
      <c r="AI468" s="1">
        <f t="shared" si="491"/>
        <v>0</v>
      </c>
      <c r="AJ468" s="1">
        <f t="shared" si="492"/>
        <v>0</v>
      </c>
      <c r="AK468" s="1">
        <f t="shared" si="493"/>
        <v>0</v>
      </c>
      <c r="AL468" s="1">
        <f t="shared" si="494"/>
        <v>0</v>
      </c>
      <c r="AM468" s="1">
        <f t="shared" si="495"/>
        <v>0</v>
      </c>
      <c r="AN468" s="1">
        <f t="shared" si="496"/>
        <v>0</v>
      </c>
      <c r="AO468" s="1">
        <f t="shared" si="497"/>
        <v>0</v>
      </c>
      <c r="AP468" s="1">
        <f t="shared" si="498"/>
        <v>0</v>
      </c>
    </row>
    <row r="469" spans="1:45" ht="23.1" customHeight="1">
      <c r="A469" s="7"/>
      <c r="B469" s="7"/>
      <c r="C469" s="8"/>
      <c r="D469" s="5"/>
      <c r="E469" s="5"/>
      <c r="F469" s="5"/>
      <c r="G469" s="5"/>
      <c r="H469" s="5"/>
      <c r="I469" s="5"/>
      <c r="J469" s="5"/>
      <c r="K469" s="5"/>
      <c r="L469" s="5"/>
      <c r="M469" s="8"/>
    </row>
    <row r="470" spans="1:45" ht="23.1" customHeight="1">
      <c r="A470" s="7"/>
      <c r="B470" s="7"/>
      <c r="C470" s="8"/>
      <c r="D470" s="5"/>
      <c r="E470" s="5"/>
      <c r="F470" s="5"/>
      <c r="G470" s="5"/>
      <c r="H470" s="5"/>
      <c r="I470" s="5"/>
      <c r="J470" s="5"/>
      <c r="K470" s="5"/>
      <c r="L470" s="5"/>
      <c r="M470" s="8"/>
    </row>
    <row r="471" spans="1:45" ht="23.1" customHeight="1">
      <c r="A471" s="7"/>
      <c r="B471" s="7"/>
      <c r="C471" s="8"/>
      <c r="D471" s="5"/>
      <c r="E471" s="5"/>
      <c r="F471" s="5"/>
      <c r="G471" s="5"/>
      <c r="H471" s="5"/>
      <c r="I471" s="5"/>
      <c r="J471" s="5"/>
      <c r="K471" s="5"/>
      <c r="L471" s="5"/>
      <c r="M471" s="8"/>
    </row>
    <row r="472" spans="1:45" ht="23.1" customHeight="1">
      <c r="A472" s="9" t="s">
        <v>51</v>
      </c>
      <c r="B472" s="10"/>
      <c r="C472" s="11"/>
      <c r="D472" s="12"/>
      <c r="E472" s="12"/>
      <c r="F472" s="12">
        <f>ROUNDDOWN(SUMIF(Q456:Q471, "1", F456:F471), 0)</f>
        <v>0</v>
      </c>
      <c r="G472" s="12"/>
      <c r="H472" s="12">
        <f>ROUNDDOWN(SUMIF(Q456:Q471, "1", H456:H471), 0)</f>
        <v>0</v>
      </c>
      <c r="I472" s="12"/>
      <c r="J472" s="12">
        <f>ROUNDDOWN(SUMIF(Q456:Q471, "1", J456:J471), 0)</f>
        <v>0</v>
      </c>
      <c r="K472" s="12"/>
      <c r="L472" s="12">
        <f>F472+H472+J472</f>
        <v>0</v>
      </c>
      <c r="M472" s="11"/>
      <c r="R472" s="1">
        <f t="shared" ref="R472:AS472" si="499">ROUNDDOWN(SUM(R456:R468), 0)</f>
        <v>0</v>
      </c>
      <c r="S472" s="1">
        <f t="shared" si="499"/>
        <v>0</v>
      </c>
      <c r="T472" s="1">
        <f t="shared" si="499"/>
        <v>0</v>
      </c>
      <c r="U472" s="1">
        <f t="shared" si="499"/>
        <v>0</v>
      </c>
      <c r="V472" s="1">
        <f t="shared" si="499"/>
        <v>0</v>
      </c>
      <c r="W472" s="1">
        <f t="shared" si="499"/>
        <v>0</v>
      </c>
      <c r="X472" s="1">
        <f t="shared" si="499"/>
        <v>0</v>
      </c>
      <c r="Y472" s="1">
        <f t="shared" si="499"/>
        <v>0</v>
      </c>
      <c r="Z472" s="1">
        <f t="shared" si="499"/>
        <v>0</v>
      </c>
      <c r="AA472" s="1">
        <f t="shared" si="499"/>
        <v>0</v>
      </c>
      <c r="AB472" s="1">
        <f t="shared" si="499"/>
        <v>0</v>
      </c>
      <c r="AC472" s="1">
        <f t="shared" si="499"/>
        <v>0</v>
      </c>
      <c r="AD472" s="1">
        <f t="shared" si="499"/>
        <v>0</v>
      </c>
      <c r="AE472" s="1">
        <f t="shared" si="499"/>
        <v>0</v>
      </c>
      <c r="AF472" s="1">
        <f t="shared" si="499"/>
        <v>0</v>
      </c>
      <c r="AG472" s="1">
        <f t="shared" si="499"/>
        <v>0</v>
      </c>
      <c r="AH472" s="1">
        <f t="shared" si="499"/>
        <v>0</v>
      </c>
      <c r="AI472" s="1">
        <f t="shared" si="499"/>
        <v>0</v>
      </c>
      <c r="AJ472" s="1">
        <f t="shared" si="499"/>
        <v>0</v>
      </c>
      <c r="AK472" s="1">
        <f t="shared" si="499"/>
        <v>0</v>
      </c>
      <c r="AL472" s="1">
        <f t="shared" si="499"/>
        <v>0</v>
      </c>
      <c r="AM472" s="1">
        <f t="shared" si="499"/>
        <v>0</v>
      </c>
      <c r="AN472" s="1">
        <f t="shared" si="499"/>
        <v>0</v>
      </c>
      <c r="AO472" s="1">
        <f t="shared" si="499"/>
        <v>0</v>
      </c>
      <c r="AP472" s="1">
        <f t="shared" si="499"/>
        <v>0</v>
      </c>
      <c r="AQ472" s="1">
        <f t="shared" si="499"/>
        <v>0</v>
      </c>
      <c r="AR472" s="1">
        <f t="shared" si="499"/>
        <v>0</v>
      </c>
      <c r="AS472" s="1">
        <f t="shared" si="499"/>
        <v>0</v>
      </c>
    </row>
    <row r="473" spans="1:45" ht="23.1" customHeight="1">
      <c r="A473" s="68" t="s">
        <v>274</v>
      </c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</row>
    <row r="474" spans="1:45" ht="23.1" customHeight="1">
      <c r="A474" s="3" t="s">
        <v>54</v>
      </c>
      <c r="B474" s="3" t="s">
        <v>159</v>
      </c>
      <c r="C474" s="4" t="s">
        <v>7</v>
      </c>
      <c r="D474" s="5">
        <v>12</v>
      </c>
      <c r="E474" s="5"/>
      <c r="F474" s="5">
        <f t="shared" ref="F474:F481" si="500">ROUNDDOWN(D474*E474, 0)</f>
        <v>0</v>
      </c>
      <c r="G474" s="5"/>
      <c r="H474" s="5">
        <f t="shared" ref="H474:H481" si="501">ROUNDDOWN(D474*G474, 0)</f>
        <v>0</v>
      </c>
      <c r="I474" s="5"/>
      <c r="J474" s="5">
        <f t="shared" ref="J474:J481" si="502">ROUNDDOWN(D474*I474, 0)</f>
        <v>0</v>
      </c>
      <c r="K474" s="5">
        <f t="shared" ref="K474:L481" si="503">E474+G474+I474</f>
        <v>0</v>
      </c>
      <c r="L474" s="5">
        <f t="shared" si="503"/>
        <v>0</v>
      </c>
      <c r="M474" s="4"/>
      <c r="O474" s="1" t="str">
        <f>""</f>
        <v/>
      </c>
      <c r="P474" s="6" t="s">
        <v>50</v>
      </c>
      <c r="Q474" s="1">
        <v>1</v>
      </c>
      <c r="R474" s="1">
        <f t="shared" ref="R474:R481" si="504">IF(P474="기계경비", J474, 0)</f>
        <v>0</v>
      </c>
      <c r="S474" s="1">
        <f t="shared" ref="S474:S481" si="505">IF(P474="운반비", J474, 0)</f>
        <v>0</v>
      </c>
      <c r="T474" s="1">
        <f t="shared" ref="T474:T481" si="506">IF(P474="작업부산물", F474, 0)</f>
        <v>0</v>
      </c>
      <c r="U474" s="1">
        <f t="shared" ref="U474:U481" si="507">IF(P474="관급", F474, 0)</f>
        <v>0</v>
      </c>
      <c r="V474" s="1">
        <f t="shared" ref="V474:V481" si="508">IF(P474="외주비", J474, 0)</f>
        <v>0</v>
      </c>
      <c r="W474" s="1">
        <f t="shared" ref="W474:W481" si="509">IF(P474="장비비", J474, 0)</f>
        <v>0</v>
      </c>
      <c r="X474" s="1">
        <f t="shared" ref="X474:X481" si="510">IF(P474="폐기물처리비", J474, 0)</f>
        <v>0</v>
      </c>
      <c r="Y474" s="1">
        <f t="shared" ref="Y474:Y481" si="511">IF(P474="가설비", J474, 0)</f>
        <v>0</v>
      </c>
      <c r="Z474" s="1">
        <f t="shared" ref="Z474:Z481" si="512">IF(P474="잡비제외분", F474, 0)</f>
        <v>0</v>
      </c>
      <c r="AA474" s="1">
        <f t="shared" ref="AA474:AA481" si="513">IF(P474="사급자재대", L474, 0)</f>
        <v>0</v>
      </c>
      <c r="AB474" s="1">
        <f t="shared" ref="AB474:AB481" si="514">IF(P474="관급자재대", L474, 0)</f>
        <v>0</v>
      </c>
      <c r="AC474" s="1">
        <f t="shared" ref="AC474:AC481" si="515">IF(P474="관급자관급자재대", L474, 0)</f>
        <v>0</v>
      </c>
      <c r="AD474" s="1">
        <f t="shared" ref="AD474:AD481" si="516">IF(P474="고철처리비", L474, 0)</f>
        <v>0</v>
      </c>
      <c r="AE474" s="1">
        <f t="shared" ref="AE474:AE481" si="517">IF(P474="안전관리비", L474, 0)</f>
        <v>0</v>
      </c>
      <c r="AF474" s="1">
        <f t="shared" ref="AF474:AF481" si="518">IF(P474="미확정설계공종", L474, 0)</f>
        <v>0</v>
      </c>
      <c r="AG474" s="1">
        <f t="shared" ref="AG474:AG481" si="519">IF(P474="품질시험비", L474, 0)</f>
        <v>0</v>
      </c>
      <c r="AH474" s="1">
        <f t="shared" ref="AH474:AH481" si="520">IF(P474="사용자항목6", L474, 0)</f>
        <v>0</v>
      </c>
      <c r="AI474" s="1">
        <f t="shared" ref="AI474:AI481" si="521">IF(P474="사용자항목7", L474, 0)</f>
        <v>0</v>
      </c>
      <c r="AJ474" s="1">
        <f t="shared" ref="AJ474:AJ481" si="522">IF(P474="사용자항목8", L474, 0)</f>
        <v>0</v>
      </c>
      <c r="AK474" s="1">
        <f t="shared" ref="AK474:AK481" si="523">IF(P474="사용자항목9", L474, 0)</f>
        <v>0</v>
      </c>
      <c r="AL474" s="1">
        <f t="shared" ref="AL474:AL481" si="524">IF(P474="사용자항목10", L474, 0)</f>
        <v>0</v>
      </c>
      <c r="AM474" s="1">
        <f t="shared" ref="AM474:AM481" si="525">IF(P474="사용자항목11", L474, 0)</f>
        <v>0</v>
      </c>
      <c r="AN474" s="1">
        <f t="shared" ref="AN474:AN481" si="526">IF(P474="사용자항목12", L474, 0)</f>
        <v>0</v>
      </c>
      <c r="AO474" s="1">
        <f t="shared" ref="AO474:AO481" si="527">IF(P474="사용자항목13", L474, 0)</f>
        <v>0</v>
      </c>
      <c r="AP474" s="1">
        <f t="shared" ref="AP474:AP481" si="528">IF(P474="사용자항목14", L474, 0)</f>
        <v>0</v>
      </c>
    </row>
    <row r="475" spans="1:45" ht="23.1" customHeight="1">
      <c r="A475" s="3" t="s">
        <v>54</v>
      </c>
      <c r="B475" s="3" t="s">
        <v>127</v>
      </c>
      <c r="C475" s="4" t="s">
        <v>7</v>
      </c>
      <c r="D475" s="5">
        <v>1.5</v>
      </c>
      <c r="E475" s="5"/>
      <c r="F475" s="5">
        <f t="shared" si="500"/>
        <v>0</v>
      </c>
      <c r="G475" s="5"/>
      <c r="H475" s="5">
        <f t="shared" si="501"/>
        <v>0</v>
      </c>
      <c r="I475" s="5"/>
      <c r="J475" s="5">
        <f t="shared" si="502"/>
        <v>0</v>
      </c>
      <c r="K475" s="5">
        <f t="shared" si="503"/>
        <v>0</v>
      </c>
      <c r="L475" s="5">
        <f t="shared" si="503"/>
        <v>0</v>
      </c>
      <c r="M475" s="4"/>
      <c r="O475" s="1" t="str">
        <f>""</f>
        <v/>
      </c>
      <c r="P475" s="6" t="s">
        <v>50</v>
      </c>
      <c r="Q475" s="1">
        <v>1</v>
      </c>
      <c r="R475" s="1">
        <f t="shared" si="504"/>
        <v>0</v>
      </c>
      <c r="S475" s="1">
        <f t="shared" si="505"/>
        <v>0</v>
      </c>
      <c r="T475" s="1">
        <f t="shared" si="506"/>
        <v>0</v>
      </c>
      <c r="U475" s="1">
        <f t="shared" si="507"/>
        <v>0</v>
      </c>
      <c r="V475" s="1">
        <f t="shared" si="508"/>
        <v>0</v>
      </c>
      <c r="W475" s="1">
        <f t="shared" si="509"/>
        <v>0</v>
      </c>
      <c r="X475" s="1">
        <f t="shared" si="510"/>
        <v>0</v>
      </c>
      <c r="Y475" s="1">
        <f t="shared" si="511"/>
        <v>0</v>
      </c>
      <c r="Z475" s="1">
        <f t="shared" si="512"/>
        <v>0</v>
      </c>
      <c r="AA475" s="1">
        <f t="shared" si="513"/>
        <v>0</v>
      </c>
      <c r="AB475" s="1">
        <f t="shared" si="514"/>
        <v>0</v>
      </c>
      <c r="AC475" s="1">
        <f t="shared" si="515"/>
        <v>0</v>
      </c>
      <c r="AD475" s="1">
        <f t="shared" si="516"/>
        <v>0</v>
      </c>
      <c r="AE475" s="1">
        <f t="shared" si="517"/>
        <v>0</v>
      </c>
      <c r="AF475" s="1">
        <f t="shared" si="518"/>
        <v>0</v>
      </c>
      <c r="AG475" s="1">
        <f t="shared" si="519"/>
        <v>0</v>
      </c>
      <c r="AH475" s="1">
        <f t="shared" si="520"/>
        <v>0</v>
      </c>
      <c r="AI475" s="1">
        <f t="shared" si="521"/>
        <v>0</v>
      </c>
      <c r="AJ475" s="1">
        <f t="shared" si="522"/>
        <v>0</v>
      </c>
      <c r="AK475" s="1">
        <f t="shared" si="523"/>
        <v>0</v>
      </c>
      <c r="AL475" s="1">
        <f t="shared" si="524"/>
        <v>0</v>
      </c>
      <c r="AM475" s="1">
        <f t="shared" si="525"/>
        <v>0</v>
      </c>
      <c r="AN475" s="1">
        <f t="shared" si="526"/>
        <v>0</v>
      </c>
      <c r="AO475" s="1">
        <f t="shared" si="527"/>
        <v>0</v>
      </c>
      <c r="AP475" s="1">
        <f t="shared" si="528"/>
        <v>0</v>
      </c>
    </row>
    <row r="476" spans="1:45" ht="23.1" customHeight="1">
      <c r="A476" s="3" t="s">
        <v>54</v>
      </c>
      <c r="B476" s="3" t="s">
        <v>181</v>
      </c>
      <c r="C476" s="4" t="s">
        <v>7</v>
      </c>
      <c r="D476" s="5">
        <v>3</v>
      </c>
      <c r="E476" s="5"/>
      <c r="F476" s="5">
        <f t="shared" si="500"/>
        <v>0</v>
      </c>
      <c r="G476" s="5"/>
      <c r="H476" s="5">
        <f t="shared" si="501"/>
        <v>0</v>
      </c>
      <c r="I476" s="5"/>
      <c r="J476" s="5">
        <f t="shared" si="502"/>
        <v>0</v>
      </c>
      <c r="K476" s="5">
        <f t="shared" si="503"/>
        <v>0</v>
      </c>
      <c r="L476" s="5">
        <f t="shared" si="503"/>
        <v>0</v>
      </c>
      <c r="M476" s="4"/>
      <c r="O476" s="1" t="str">
        <f>""</f>
        <v/>
      </c>
      <c r="P476" s="6" t="s">
        <v>50</v>
      </c>
      <c r="Q476" s="1">
        <v>1</v>
      </c>
      <c r="R476" s="1">
        <f t="shared" si="504"/>
        <v>0</v>
      </c>
      <c r="S476" s="1">
        <f t="shared" si="505"/>
        <v>0</v>
      </c>
      <c r="T476" s="1">
        <f t="shared" si="506"/>
        <v>0</v>
      </c>
      <c r="U476" s="1">
        <f t="shared" si="507"/>
        <v>0</v>
      </c>
      <c r="V476" s="1">
        <f t="shared" si="508"/>
        <v>0</v>
      </c>
      <c r="W476" s="1">
        <f t="shared" si="509"/>
        <v>0</v>
      </c>
      <c r="X476" s="1">
        <f t="shared" si="510"/>
        <v>0</v>
      </c>
      <c r="Y476" s="1">
        <f t="shared" si="511"/>
        <v>0</v>
      </c>
      <c r="Z476" s="1">
        <f t="shared" si="512"/>
        <v>0</v>
      </c>
      <c r="AA476" s="1">
        <f t="shared" si="513"/>
        <v>0</v>
      </c>
      <c r="AB476" s="1">
        <f t="shared" si="514"/>
        <v>0</v>
      </c>
      <c r="AC476" s="1">
        <f t="shared" si="515"/>
        <v>0</v>
      </c>
      <c r="AD476" s="1">
        <f t="shared" si="516"/>
        <v>0</v>
      </c>
      <c r="AE476" s="1">
        <f t="shared" si="517"/>
        <v>0</v>
      </c>
      <c r="AF476" s="1">
        <f t="shared" si="518"/>
        <v>0</v>
      </c>
      <c r="AG476" s="1">
        <f t="shared" si="519"/>
        <v>0</v>
      </c>
      <c r="AH476" s="1">
        <f t="shared" si="520"/>
        <v>0</v>
      </c>
      <c r="AI476" s="1">
        <f t="shared" si="521"/>
        <v>0</v>
      </c>
      <c r="AJ476" s="1">
        <f t="shared" si="522"/>
        <v>0</v>
      </c>
      <c r="AK476" s="1">
        <f t="shared" si="523"/>
        <v>0</v>
      </c>
      <c r="AL476" s="1">
        <f t="shared" si="524"/>
        <v>0</v>
      </c>
      <c r="AM476" s="1">
        <f t="shared" si="525"/>
        <v>0</v>
      </c>
      <c r="AN476" s="1">
        <f t="shared" si="526"/>
        <v>0</v>
      </c>
      <c r="AO476" s="1">
        <f t="shared" si="527"/>
        <v>0</v>
      </c>
      <c r="AP476" s="1">
        <f t="shared" si="528"/>
        <v>0</v>
      </c>
    </row>
    <row r="477" spans="1:45" ht="23.1" customHeight="1">
      <c r="A477" s="3" t="s">
        <v>69</v>
      </c>
      <c r="B477" s="3" t="s">
        <v>161</v>
      </c>
      <c r="C477" s="4" t="s">
        <v>10</v>
      </c>
      <c r="D477" s="5">
        <v>11</v>
      </c>
      <c r="E477" s="5"/>
      <c r="F477" s="5">
        <f t="shared" si="500"/>
        <v>0</v>
      </c>
      <c r="G477" s="5"/>
      <c r="H477" s="5">
        <f t="shared" si="501"/>
        <v>0</v>
      </c>
      <c r="I477" s="5"/>
      <c r="J477" s="5">
        <f t="shared" si="502"/>
        <v>0</v>
      </c>
      <c r="K477" s="5">
        <f t="shared" si="503"/>
        <v>0</v>
      </c>
      <c r="L477" s="5">
        <f t="shared" si="503"/>
        <v>0</v>
      </c>
      <c r="M477" s="4"/>
      <c r="O477" s="1" t="str">
        <f>""</f>
        <v/>
      </c>
      <c r="P477" s="6" t="s">
        <v>50</v>
      </c>
      <c r="Q477" s="1">
        <v>1</v>
      </c>
      <c r="R477" s="1">
        <f t="shared" si="504"/>
        <v>0</v>
      </c>
      <c r="S477" s="1">
        <f t="shared" si="505"/>
        <v>0</v>
      </c>
      <c r="T477" s="1">
        <f t="shared" si="506"/>
        <v>0</v>
      </c>
      <c r="U477" s="1">
        <f t="shared" si="507"/>
        <v>0</v>
      </c>
      <c r="V477" s="1">
        <f t="shared" si="508"/>
        <v>0</v>
      </c>
      <c r="W477" s="1">
        <f t="shared" si="509"/>
        <v>0</v>
      </c>
      <c r="X477" s="1">
        <f t="shared" si="510"/>
        <v>0</v>
      </c>
      <c r="Y477" s="1">
        <f t="shared" si="511"/>
        <v>0</v>
      </c>
      <c r="Z477" s="1">
        <f t="shared" si="512"/>
        <v>0</v>
      </c>
      <c r="AA477" s="1">
        <f t="shared" si="513"/>
        <v>0</v>
      </c>
      <c r="AB477" s="1">
        <f t="shared" si="514"/>
        <v>0</v>
      </c>
      <c r="AC477" s="1">
        <f t="shared" si="515"/>
        <v>0</v>
      </c>
      <c r="AD477" s="1">
        <f t="shared" si="516"/>
        <v>0</v>
      </c>
      <c r="AE477" s="1">
        <f t="shared" si="517"/>
        <v>0</v>
      </c>
      <c r="AF477" s="1">
        <f t="shared" si="518"/>
        <v>0</v>
      </c>
      <c r="AG477" s="1">
        <f t="shared" si="519"/>
        <v>0</v>
      </c>
      <c r="AH477" s="1">
        <f t="shared" si="520"/>
        <v>0</v>
      </c>
      <c r="AI477" s="1">
        <f t="shared" si="521"/>
        <v>0</v>
      </c>
      <c r="AJ477" s="1">
        <f t="shared" si="522"/>
        <v>0</v>
      </c>
      <c r="AK477" s="1">
        <f t="shared" si="523"/>
        <v>0</v>
      </c>
      <c r="AL477" s="1">
        <f t="shared" si="524"/>
        <v>0</v>
      </c>
      <c r="AM477" s="1">
        <f t="shared" si="525"/>
        <v>0</v>
      </c>
      <c r="AN477" s="1">
        <f t="shared" si="526"/>
        <v>0</v>
      </c>
      <c r="AO477" s="1">
        <f t="shared" si="527"/>
        <v>0</v>
      </c>
      <c r="AP477" s="1">
        <f t="shared" si="528"/>
        <v>0</v>
      </c>
    </row>
    <row r="478" spans="1:45" ht="23.1" customHeight="1">
      <c r="A478" s="3" t="s">
        <v>67</v>
      </c>
      <c r="B478" s="3" t="s">
        <v>162</v>
      </c>
      <c r="C478" s="4" t="s">
        <v>10</v>
      </c>
      <c r="D478" s="5">
        <v>7</v>
      </c>
      <c r="E478" s="5"/>
      <c r="F478" s="5">
        <f t="shared" si="500"/>
        <v>0</v>
      </c>
      <c r="G478" s="5"/>
      <c r="H478" s="5">
        <f t="shared" si="501"/>
        <v>0</v>
      </c>
      <c r="I478" s="5"/>
      <c r="J478" s="5">
        <f t="shared" si="502"/>
        <v>0</v>
      </c>
      <c r="K478" s="5">
        <f t="shared" si="503"/>
        <v>0</v>
      </c>
      <c r="L478" s="5">
        <f t="shared" si="503"/>
        <v>0</v>
      </c>
      <c r="M478" s="4"/>
      <c r="O478" s="1" t="str">
        <f>""</f>
        <v/>
      </c>
      <c r="P478" s="6" t="s">
        <v>50</v>
      </c>
      <c r="Q478" s="1">
        <v>1</v>
      </c>
      <c r="R478" s="1">
        <f t="shared" si="504"/>
        <v>0</v>
      </c>
      <c r="S478" s="1">
        <f t="shared" si="505"/>
        <v>0</v>
      </c>
      <c r="T478" s="1">
        <f t="shared" si="506"/>
        <v>0</v>
      </c>
      <c r="U478" s="1">
        <f t="shared" si="507"/>
        <v>0</v>
      </c>
      <c r="V478" s="1">
        <f t="shared" si="508"/>
        <v>0</v>
      </c>
      <c r="W478" s="1">
        <f t="shared" si="509"/>
        <v>0</v>
      </c>
      <c r="X478" s="1">
        <f t="shared" si="510"/>
        <v>0</v>
      </c>
      <c r="Y478" s="1">
        <f t="shared" si="511"/>
        <v>0</v>
      </c>
      <c r="Z478" s="1">
        <f t="shared" si="512"/>
        <v>0</v>
      </c>
      <c r="AA478" s="1">
        <f t="shared" si="513"/>
        <v>0</v>
      </c>
      <c r="AB478" s="1">
        <f t="shared" si="514"/>
        <v>0</v>
      </c>
      <c r="AC478" s="1">
        <f t="shared" si="515"/>
        <v>0</v>
      </c>
      <c r="AD478" s="1">
        <f t="shared" si="516"/>
        <v>0</v>
      </c>
      <c r="AE478" s="1">
        <f t="shared" si="517"/>
        <v>0</v>
      </c>
      <c r="AF478" s="1">
        <f t="shared" si="518"/>
        <v>0</v>
      </c>
      <c r="AG478" s="1">
        <f t="shared" si="519"/>
        <v>0</v>
      </c>
      <c r="AH478" s="1">
        <f t="shared" si="520"/>
        <v>0</v>
      </c>
      <c r="AI478" s="1">
        <f t="shared" si="521"/>
        <v>0</v>
      </c>
      <c r="AJ478" s="1">
        <f t="shared" si="522"/>
        <v>0</v>
      </c>
      <c r="AK478" s="1">
        <f t="shared" si="523"/>
        <v>0</v>
      </c>
      <c r="AL478" s="1">
        <f t="shared" si="524"/>
        <v>0</v>
      </c>
      <c r="AM478" s="1">
        <f t="shared" si="525"/>
        <v>0</v>
      </c>
      <c r="AN478" s="1">
        <f t="shared" si="526"/>
        <v>0</v>
      </c>
      <c r="AO478" s="1">
        <f t="shared" si="527"/>
        <v>0</v>
      </c>
      <c r="AP478" s="1">
        <f t="shared" si="528"/>
        <v>0</v>
      </c>
    </row>
    <row r="479" spans="1:45" ht="23.1" customHeight="1">
      <c r="A479" s="3" t="s">
        <v>182</v>
      </c>
      <c r="B479" s="3" t="s">
        <v>183</v>
      </c>
      <c r="C479" s="4" t="s">
        <v>7</v>
      </c>
      <c r="D479" s="5">
        <v>3</v>
      </c>
      <c r="E479" s="5"/>
      <c r="F479" s="5">
        <f t="shared" si="500"/>
        <v>0</v>
      </c>
      <c r="G479" s="5"/>
      <c r="H479" s="5">
        <f t="shared" si="501"/>
        <v>0</v>
      </c>
      <c r="I479" s="5"/>
      <c r="J479" s="5">
        <f t="shared" si="502"/>
        <v>0</v>
      </c>
      <c r="K479" s="5">
        <f t="shared" si="503"/>
        <v>0</v>
      </c>
      <c r="L479" s="5">
        <f t="shared" si="503"/>
        <v>0</v>
      </c>
      <c r="M479" s="4"/>
      <c r="O479" s="1" t="str">
        <f>""</f>
        <v/>
      </c>
      <c r="P479" s="6" t="s">
        <v>50</v>
      </c>
      <c r="Q479" s="1">
        <v>1</v>
      </c>
      <c r="R479" s="1">
        <f t="shared" si="504"/>
        <v>0</v>
      </c>
      <c r="S479" s="1">
        <f t="shared" si="505"/>
        <v>0</v>
      </c>
      <c r="T479" s="1">
        <f t="shared" si="506"/>
        <v>0</v>
      </c>
      <c r="U479" s="1">
        <f t="shared" si="507"/>
        <v>0</v>
      </c>
      <c r="V479" s="1">
        <f t="shared" si="508"/>
        <v>0</v>
      </c>
      <c r="W479" s="1">
        <f t="shared" si="509"/>
        <v>0</v>
      </c>
      <c r="X479" s="1">
        <f t="shared" si="510"/>
        <v>0</v>
      </c>
      <c r="Y479" s="1">
        <f t="shared" si="511"/>
        <v>0</v>
      </c>
      <c r="Z479" s="1">
        <f t="shared" si="512"/>
        <v>0</v>
      </c>
      <c r="AA479" s="1">
        <f t="shared" si="513"/>
        <v>0</v>
      </c>
      <c r="AB479" s="1">
        <f t="shared" si="514"/>
        <v>0</v>
      </c>
      <c r="AC479" s="1">
        <f t="shared" si="515"/>
        <v>0</v>
      </c>
      <c r="AD479" s="1">
        <f t="shared" si="516"/>
        <v>0</v>
      </c>
      <c r="AE479" s="1">
        <f t="shared" si="517"/>
        <v>0</v>
      </c>
      <c r="AF479" s="1">
        <f t="shared" si="518"/>
        <v>0</v>
      </c>
      <c r="AG479" s="1">
        <f t="shared" si="519"/>
        <v>0</v>
      </c>
      <c r="AH479" s="1">
        <f t="shared" si="520"/>
        <v>0</v>
      </c>
      <c r="AI479" s="1">
        <f t="shared" si="521"/>
        <v>0</v>
      </c>
      <c r="AJ479" s="1">
        <f t="shared" si="522"/>
        <v>0</v>
      </c>
      <c r="AK479" s="1">
        <f t="shared" si="523"/>
        <v>0</v>
      </c>
      <c r="AL479" s="1">
        <f t="shared" si="524"/>
        <v>0</v>
      </c>
      <c r="AM479" s="1">
        <f t="shared" si="525"/>
        <v>0</v>
      </c>
      <c r="AN479" s="1">
        <f t="shared" si="526"/>
        <v>0</v>
      </c>
      <c r="AO479" s="1">
        <f t="shared" si="527"/>
        <v>0</v>
      </c>
      <c r="AP479" s="1">
        <f t="shared" si="528"/>
        <v>0</v>
      </c>
    </row>
    <row r="480" spans="1:45" ht="23.1" customHeight="1">
      <c r="A480" s="3" t="s">
        <v>163</v>
      </c>
      <c r="B480" s="3" t="s">
        <v>165</v>
      </c>
      <c r="C480" s="4" t="s">
        <v>72</v>
      </c>
      <c r="D480" s="5">
        <v>1</v>
      </c>
      <c r="E480" s="5"/>
      <c r="F480" s="5">
        <f t="shared" si="500"/>
        <v>0</v>
      </c>
      <c r="G480" s="5"/>
      <c r="H480" s="5">
        <f t="shared" si="501"/>
        <v>0</v>
      </c>
      <c r="I480" s="5"/>
      <c r="J480" s="5">
        <f t="shared" si="502"/>
        <v>0</v>
      </c>
      <c r="K480" s="5">
        <f t="shared" si="503"/>
        <v>0</v>
      </c>
      <c r="L480" s="5">
        <f t="shared" si="503"/>
        <v>0</v>
      </c>
      <c r="M480" s="4"/>
      <c r="O480" s="1" t="str">
        <f>""</f>
        <v/>
      </c>
      <c r="P480" s="6" t="s">
        <v>50</v>
      </c>
      <c r="Q480" s="1">
        <v>1</v>
      </c>
      <c r="R480" s="1">
        <f t="shared" si="504"/>
        <v>0</v>
      </c>
      <c r="S480" s="1">
        <f t="shared" si="505"/>
        <v>0</v>
      </c>
      <c r="T480" s="1">
        <f t="shared" si="506"/>
        <v>0</v>
      </c>
      <c r="U480" s="1">
        <f t="shared" si="507"/>
        <v>0</v>
      </c>
      <c r="V480" s="1">
        <f t="shared" si="508"/>
        <v>0</v>
      </c>
      <c r="W480" s="1">
        <f t="shared" si="509"/>
        <v>0</v>
      </c>
      <c r="X480" s="1">
        <f t="shared" si="510"/>
        <v>0</v>
      </c>
      <c r="Y480" s="1">
        <f t="shared" si="511"/>
        <v>0</v>
      </c>
      <c r="Z480" s="1">
        <f t="shared" si="512"/>
        <v>0</v>
      </c>
      <c r="AA480" s="1">
        <f t="shared" si="513"/>
        <v>0</v>
      </c>
      <c r="AB480" s="1">
        <f t="shared" si="514"/>
        <v>0</v>
      </c>
      <c r="AC480" s="1">
        <f t="shared" si="515"/>
        <v>0</v>
      </c>
      <c r="AD480" s="1">
        <f t="shared" si="516"/>
        <v>0</v>
      </c>
      <c r="AE480" s="1">
        <f t="shared" si="517"/>
        <v>0</v>
      </c>
      <c r="AF480" s="1">
        <f t="shared" si="518"/>
        <v>0</v>
      </c>
      <c r="AG480" s="1">
        <f t="shared" si="519"/>
        <v>0</v>
      </c>
      <c r="AH480" s="1">
        <f t="shared" si="520"/>
        <v>0</v>
      </c>
      <c r="AI480" s="1">
        <f t="shared" si="521"/>
        <v>0</v>
      </c>
      <c r="AJ480" s="1">
        <f t="shared" si="522"/>
        <v>0</v>
      </c>
      <c r="AK480" s="1">
        <f t="shared" si="523"/>
        <v>0</v>
      </c>
      <c r="AL480" s="1">
        <f t="shared" si="524"/>
        <v>0</v>
      </c>
      <c r="AM480" s="1">
        <f t="shared" si="525"/>
        <v>0</v>
      </c>
      <c r="AN480" s="1">
        <f t="shared" si="526"/>
        <v>0</v>
      </c>
      <c r="AO480" s="1">
        <f t="shared" si="527"/>
        <v>0</v>
      </c>
      <c r="AP480" s="1">
        <f t="shared" si="528"/>
        <v>0</v>
      </c>
    </row>
    <row r="481" spans="1:45" ht="23.1" customHeight="1">
      <c r="A481" s="3" t="s">
        <v>166</v>
      </c>
      <c r="B481" s="3" t="s">
        <v>167</v>
      </c>
      <c r="C481" s="4" t="s">
        <v>15</v>
      </c>
      <c r="D481" s="5">
        <v>11</v>
      </c>
      <c r="E481" s="5"/>
      <c r="F481" s="5">
        <f t="shared" si="500"/>
        <v>0</v>
      </c>
      <c r="G481" s="5"/>
      <c r="H481" s="5">
        <f t="shared" si="501"/>
        <v>0</v>
      </c>
      <c r="I481" s="5"/>
      <c r="J481" s="5">
        <f t="shared" si="502"/>
        <v>0</v>
      </c>
      <c r="K481" s="5">
        <f t="shared" si="503"/>
        <v>0</v>
      </c>
      <c r="L481" s="5">
        <f t="shared" si="503"/>
        <v>0</v>
      </c>
      <c r="M481" s="4"/>
      <c r="O481" s="1" t="str">
        <f>""</f>
        <v/>
      </c>
      <c r="P481" s="6" t="s">
        <v>50</v>
      </c>
      <c r="Q481" s="1">
        <v>1</v>
      </c>
      <c r="R481" s="1">
        <f t="shared" si="504"/>
        <v>0</v>
      </c>
      <c r="S481" s="1">
        <f t="shared" si="505"/>
        <v>0</v>
      </c>
      <c r="T481" s="1">
        <f t="shared" si="506"/>
        <v>0</v>
      </c>
      <c r="U481" s="1">
        <f t="shared" si="507"/>
        <v>0</v>
      </c>
      <c r="V481" s="1">
        <f t="shared" si="508"/>
        <v>0</v>
      </c>
      <c r="W481" s="1">
        <f t="shared" si="509"/>
        <v>0</v>
      </c>
      <c r="X481" s="1">
        <f t="shared" si="510"/>
        <v>0</v>
      </c>
      <c r="Y481" s="1">
        <f t="shared" si="511"/>
        <v>0</v>
      </c>
      <c r="Z481" s="1">
        <f t="shared" si="512"/>
        <v>0</v>
      </c>
      <c r="AA481" s="1">
        <f t="shared" si="513"/>
        <v>0</v>
      </c>
      <c r="AB481" s="1">
        <f t="shared" si="514"/>
        <v>0</v>
      </c>
      <c r="AC481" s="1">
        <f t="shared" si="515"/>
        <v>0</v>
      </c>
      <c r="AD481" s="1">
        <f t="shared" si="516"/>
        <v>0</v>
      </c>
      <c r="AE481" s="1">
        <f t="shared" si="517"/>
        <v>0</v>
      </c>
      <c r="AF481" s="1">
        <f t="shared" si="518"/>
        <v>0</v>
      </c>
      <c r="AG481" s="1">
        <f t="shared" si="519"/>
        <v>0</v>
      </c>
      <c r="AH481" s="1">
        <f t="shared" si="520"/>
        <v>0</v>
      </c>
      <c r="AI481" s="1">
        <f t="shared" si="521"/>
        <v>0</v>
      </c>
      <c r="AJ481" s="1">
        <f t="shared" si="522"/>
        <v>0</v>
      </c>
      <c r="AK481" s="1">
        <f t="shared" si="523"/>
        <v>0</v>
      </c>
      <c r="AL481" s="1">
        <f t="shared" si="524"/>
        <v>0</v>
      </c>
      <c r="AM481" s="1">
        <f t="shared" si="525"/>
        <v>0</v>
      </c>
      <c r="AN481" s="1">
        <f t="shared" si="526"/>
        <v>0</v>
      </c>
      <c r="AO481" s="1">
        <f t="shared" si="527"/>
        <v>0</v>
      </c>
      <c r="AP481" s="1">
        <f t="shared" si="528"/>
        <v>0</v>
      </c>
    </row>
    <row r="482" spans="1:45" ht="23.1" customHeight="1">
      <c r="A482" s="7"/>
      <c r="B482" s="7"/>
      <c r="C482" s="8"/>
      <c r="D482" s="5"/>
      <c r="E482" s="5"/>
      <c r="F482" s="5"/>
      <c r="G482" s="5"/>
      <c r="H482" s="5"/>
      <c r="I482" s="5"/>
      <c r="J482" s="5"/>
      <c r="K482" s="5"/>
      <c r="L482" s="5"/>
      <c r="M482" s="8"/>
    </row>
    <row r="483" spans="1:45" ht="23.1" customHeight="1">
      <c r="A483" s="7"/>
      <c r="B483" s="7"/>
      <c r="C483" s="8"/>
      <c r="D483" s="5"/>
      <c r="E483" s="5"/>
      <c r="F483" s="5"/>
      <c r="G483" s="5"/>
      <c r="H483" s="5"/>
      <c r="I483" s="5"/>
      <c r="J483" s="5"/>
      <c r="K483" s="5"/>
      <c r="L483" s="5"/>
      <c r="M483" s="8"/>
    </row>
    <row r="484" spans="1:45" ht="23.1" customHeight="1">
      <c r="A484" s="7"/>
      <c r="B484" s="7"/>
      <c r="C484" s="8"/>
      <c r="D484" s="5"/>
      <c r="E484" s="5"/>
      <c r="F484" s="5"/>
      <c r="G484" s="5"/>
      <c r="H484" s="5"/>
      <c r="I484" s="5"/>
      <c r="J484" s="5"/>
      <c r="K484" s="5"/>
      <c r="L484" s="5"/>
      <c r="M484" s="8"/>
    </row>
    <row r="485" spans="1:45" ht="23.1" customHeight="1">
      <c r="A485" s="7"/>
      <c r="B485" s="7"/>
      <c r="C485" s="8"/>
      <c r="D485" s="5"/>
      <c r="E485" s="5"/>
      <c r="F485" s="5"/>
      <c r="G485" s="5"/>
      <c r="H485" s="5"/>
      <c r="I485" s="5"/>
      <c r="J485" s="5"/>
      <c r="K485" s="5"/>
      <c r="L485" s="5"/>
      <c r="M485" s="8"/>
    </row>
    <row r="486" spans="1:45" ht="23.1" customHeight="1">
      <c r="A486" s="7"/>
      <c r="B486" s="7"/>
      <c r="C486" s="8"/>
      <c r="D486" s="5"/>
      <c r="E486" s="5"/>
      <c r="F486" s="5"/>
      <c r="G486" s="5"/>
      <c r="H486" s="5"/>
      <c r="I486" s="5"/>
      <c r="J486" s="5"/>
      <c r="K486" s="5"/>
      <c r="L486" s="5"/>
      <c r="M486" s="8"/>
    </row>
    <row r="487" spans="1:45" ht="23.1" customHeight="1">
      <c r="A487" s="7"/>
      <c r="B487" s="7"/>
      <c r="C487" s="8"/>
      <c r="D487" s="5"/>
      <c r="E487" s="5"/>
      <c r="F487" s="5"/>
      <c r="G487" s="5"/>
      <c r="H487" s="5"/>
      <c r="I487" s="5"/>
      <c r="J487" s="5"/>
      <c r="K487" s="5"/>
      <c r="L487" s="5"/>
      <c r="M487" s="8"/>
    </row>
    <row r="488" spans="1:45" ht="23.1" customHeight="1">
      <c r="A488" s="7"/>
      <c r="B488" s="7"/>
      <c r="C488" s="8"/>
      <c r="D488" s="5"/>
      <c r="E488" s="5"/>
      <c r="F488" s="5"/>
      <c r="G488" s="5"/>
      <c r="H488" s="5"/>
      <c r="I488" s="5"/>
      <c r="J488" s="5"/>
      <c r="K488" s="5"/>
      <c r="L488" s="5"/>
      <c r="M488" s="8"/>
    </row>
    <row r="489" spans="1:45" ht="23.1" customHeight="1">
      <c r="A489" s="7"/>
      <c r="B489" s="7"/>
      <c r="C489" s="8"/>
      <c r="D489" s="5"/>
      <c r="E489" s="5"/>
      <c r="F489" s="5"/>
      <c r="G489" s="5"/>
      <c r="H489" s="5"/>
      <c r="I489" s="5"/>
      <c r="J489" s="5"/>
      <c r="K489" s="5"/>
      <c r="L489" s="5"/>
      <c r="M489" s="8"/>
    </row>
    <row r="490" spans="1:45" ht="23.1" customHeight="1">
      <c r="A490" s="9" t="s">
        <v>51</v>
      </c>
      <c r="B490" s="10"/>
      <c r="C490" s="11"/>
      <c r="D490" s="12"/>
      <c r="E490" s="12"/>
      <c r="F490" s="12">
        <f>ROUNDDOWN(SUMIF(Q474:Q489, "1", F474:F489), 0)</f>
        <v>0</v>
      </c>
      <c r="G490" s="12"/>
      <c r="H490" s="12">
        <f>ROUNDDOWN(SUMIF(Q474:Q489, "1", H474:H489), 0)</f>
        <v>0</v>
      </c>
      <c r="I490" s="12"/>
      <c r="J490" s="12">
        <f>ROUNDDOWN(SUMIF(Q474:Q489, "1", J474:J489), 0)</f>
        <v>0</v>
      </c>
      <c r="K490" s="12"/>
      <c r="L490" s="12">
        <f>F490+H490+J490</f>
        <v>0</v>
      </c>
      <c r="M490" s="11"/>
      <c r="R490" s="1">
        <f t="shared" ref="R490:AS490" si="529">ROUNDDOWN(SUM(R474:R481), 0)</f>
        <v>0</v>
      </c>
      <c r="S490" s="1">
        <f t="shared" si="529"/>
        <v>0</v>
      </c>
      <c r="T490" s="1">
        <f t="shared" si="529"/>
        <v>0</v>
      </c>
      <c r="U490" s="1">
        <f t="shared" si="529"/>
        <v>0</v>
      </c>
      <c r="V490" s="1">
        <f t="shared" si="529"/>
        <v>0</v>
      </c>
      <c r="W490" s="1">
        <f t="shared" si="529"/>
        <v>0</v>
      </c>
      <c r="X490" s="1">
        <f t="shared" si="529"/>
        <v>0</v>
      </c>
      <c r="Y490" s="1">
        <f t="shared" si="529"/>
        <v>0</v>
      </c>
      <c r="Z490" s="1">
        <f t="shared" si="529"/>
        <v>0</v>
      </c>
      <c r="AA490" s="1">
        <f t="shared" si="529"/>
        <v>0</v>
      </c>
      <c r="AB490" s="1">
        <f t="shared" si="529"/>
        <v>0</v>
      </c>
      <c r="AC490" s="1">
        <f t="shared" si="529"/>
        <v>0</v>
      </c>
      <c r="AD490" s="1">
        <f t="shared" si="529"/>
        <v>0</v>
      </c>
      <c r="AE490" s="1">
        <f t="shared" si="529"/>
        <v>0</v>
      </c>
      <c r="AF490" s="1">
        <f t="shared" si="529"/>
        <v>0</v>
      </c>
      <c r="AG490" s="1">
        <f t="shared" si="529"/>
        <v>0</v>
      </c>
      <c r="AH490" s="1">
        <f t="shared" si="529"/>
        <v>0</v>
      </c>
      <c r="AI490" s="1">
        <f t="shared" si="529"/>
        <v>0</v>
      </c>
      <c r="AJ490" s="1">
        <f t="shared" si="529"/>
        <v>0</v>
      </c>
      <c r="AK490" s="1">
        <f t="shared" si="529"/>
        <v>0</v>
      </c>
      <c r="AL490" s="1">
        <f t="shared" si="529"/>
        <v>0</v>
      </c>
      <c r="AM490" s="1">
        <f t="shared" si="529"/>
        <v>0</v>
      </c>
      <c r="AN490" s="1">
        <f t="shared" si="529"/>
        <v>0</v>
      </c>
      <c r="AO490" s="1">
        <f t="shared" si="529"/>
        <v>0</v>
      </c>
      <c r="AP490" s="1">
        <f t="shared" si="529"/>
        <v>0</v>
      </c>
      <c r="AQ490" s="1">
        <f t="shared" si="529"/>
        <v>0</v>
      </c>
      <c r="AR490" s="1">
        <f t="shared" si="529"/>
        <v>0</v>
      </c>
      <c r="AS490" s="1">
        <f t="shared" si="529"/>
        <v>0</v>
      </c>
    </row>
    <row r="491" spans="1:45" ht="23.1" customHeight="1">
      <c r="A491" s="68" t="s">
        <v>275</v>
      </c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</row>
    <row r="492" spans="1:45" ht="23.1" customHeight="1">
      <c r="A492" s="3" t="s">
        <v>54</v>
      </c>
      <c r="B492" s="3" t="s">
        <v>174</v>
      </c>
      <c r="C492" s="4" t="s">
        <v>7</v>
      </c>
      <c r="D492" s="5">
        <v>10</v>
      </c>
      <c r="E492" s="5"/>
      <c r="F492" s="5">
        <f>ROUNDDOWN(D492*E492, 0)</f>
        <v>0</v>
      </c>
      <c r="G492" s="5"/>
      <c r="H492" s="5">
        <f>ROUNDDOWN(D492*G492, 0)</f>
        <v>0</v>
      </c>
      <c r="I492" s="5"/>
      <c r="J492" s="5">
        <f>ROUNDDOWN(D492*I492, 0)</f>
        <v>0</v>
      </c>
      <c r="K492" s="5">
        <f>E492+G492+I492</f>
        <v>0</v>
      </c>
      <c r="L492" s="5">
        <f>F492+H492+J492</f>
        <v>0</v>
      </c>
      <c r="M492" s="4"/>
      <c r="O492" s="1" t="str">
        <f>""</f>
        <v/>
      </c>
      <c r="P492" s="6" t="s">
        <v>50</v>
      </c>
      <c r="Q492" s="1">
        <v>1</v>
      </c>
      <c r="R492" s="1">
        <f>IF(P492="기계경비", J492, 0)</f>
        <v>0</v>
      </c>
      <c r="S492" s="1">
        <f>IF(P492="운반비", J492, 0)</f>
        <v>0</v>
      </c>
      <c r="T492" s="1">
        <f>IF(P492="작업부산물", F492, 0)</f>
        <v>0</v>
      </c>
      <c r="U492" s="1">
        <f>IF(P492="관급", F492, 0)</f>
        <v>0</v>
      </c>
      <c r="V492" s="1">
        <f>IF(P492="외주비", J492, 0)</f>
        <v>0</v>
      </c>
      <c r="W492" s="1">
        <f>IF(P492="장비비", J492, 0)</f>
        <v>0</v>
      </c>
      <c r="X492" s="1">
        <f>IF(P492="폐기물처리비", J492, 0)</f>
        <v>0</v>
      </c>
      <c r="Y492" s="1">
        <f>IF(P492="가설비", J492, 0)</f>
        <v>0</v>
      </c>
      <c r="Z492" s="1">
        <f>IF(P492="잡비제외분", F492, 0)</f>
        <v>0</v>
      </c>
      <c r="AA492" s="1">
        <f>IF(P492="사급자재대", L492, 0)</f>
        <v>0</v>
      </c>
      <c r="AB492" s="1">
        <f>IF(P492="관급자재대", L492, 0)</f>
        <v>0</v>
      </c>
      <c r="AC492" s="1">
        <f>IF(P492="관급자관급자재대", L492, 0)</f>
        <v>0</v>
      </c>
      <c r="AD492" s="1">
        <f>IF(P492="고철처리비", L492, 0)</f>
        <v>0</v>
      </c>
      <c r="AE492" s="1">
        <f>IF(P492="안전관리비", L492, 0)</f>
        <v>0</v>
      </c>
      <c r="AF492" s="1">
        <f>IF(P492="미확정설계공종", L492, 0)</f>
        <v>0</v>
      </c>
      <c r="AG492" s="1">
        <f>IF(P492="품질시험비", L492, 0)</f>
        <v>0</v>
      </c>
      <c r="AH492" s="1">
        <f>IF(P492="사용자항목6", L492, 0)</f>
        <v>0</v>
      </c>
      <c r="AI492" s="1">
        <f>IF(P492="사용자항목7", L492, 0)</f>
        <v>0</v>
      </c>
      <c r="AJ492" s="1">
        <f>IF(P492="사용자항목8", L492, 0)</f>
        <v>0</v>
      </c>
      <c r="AK492" s="1">
        <f>IF(P492="사용자항목9", L492, 0)</f>
        <v>0</v>
      </c>
      <c r="AL492" s="1">
        <f>IF(P492="사용자항목10", L492, 0)</f>
        <v>0</v>
      </c>
      <c r="AM492" s="1">
        <f>IF(P492="사용자항목11", L492, 0)</f>
        <v>0</v>
      </c>
      <c r="AN492" s="1">
        <f>IF(P492="사용자항목12", L492, 0)</f>
        <v>0</v>
      </c>
      <c r="AO492" s="1">
        <f>IF(P492="사용자항목13", L492, 0)</f>
        <v>0</v>
      </c>
      <c r="AP492" s="1">
        <f>IF(P492="사용자항목14", L492, 0)</f>
        <v>0</v>
      </c>
    </row>
    <row r="493" spans="1:45" ht="23.1" customHeight="1">
      <c r="A493" s="7"/>
      <c r="B493" s="7"/>
      <c r="C493" s="8"/>
      <c r="D493" s="5"/>
      <c r="E493" s="5"/>
      <c r="F493" s="5"/>
      <c r="G493" s="5"/>
      <c r="H493" s="5"/>
      <c r="I493" s="5"/>
      <c r="J493" s="5"/>
      <c r="K493" s="5"/>
      <c r="L493" s="5"/>
      <c r="M493" s="8"/>
    </row>
    <row r="494" spans="1:45" ht="23.1" customHeight="1">
      <c r="A494" s="7"/>
      <c r="B494" s="7"/>
      <c r="C494" s="8"/>
      <c r="D494" s="5"/>
      <c r="E494" s="5"/>
      <c r="F494" s="5"/>
      <c r="G494" s="5"/>
      <c r="H494" s="5"/>
      <c r="I494" s="5"/>
      <c r="J494" s="5"/>
      <c r="K494" s="5"/>
      <c r="L494" s="5"/>
      <c r="M494" s="8"/>
    </row>
    <row r="495" spans="1:45" ht="23.1" customHeight="1">
      <c r="A495" s="7"/>
      <c r="B495" s="7"/>
      <c r="C495" s="8"/>
      <c r="D495" s="5"/>
      <c r="E495" s="5"/>
      <c r="F495" s="5"/>
      <c r="G495" s="5"/>
      <c r="H495" s="5"/>
      <c r="I495" s="5"/>
      <c r="J495" s="5"/>
      <c r="K495" s="5"/>
      <c r="L495" s="5"/>
      <c r="M495" s="8"/>
    </row>
    <row r="496" spans="1:45" ht="23.1" customHeight="1">
      <c r="A496" s="7"/>
      <c r="B496" s="7"/>
      <c r="C496" s="8"/>
      <c r="D496" s="5"/>
      <c r="E496" s="5"/>
      <c r="F496" s="5"/>
      <c r="G496" s="5"/>
      <c r="H496" s="5"/>
      <c r="I496" s="5"/>
      <c r="J496" s="5"/>
      <c r="K496" s="5"/>
      <c r="L496" s="5"/>
      <c r="M496" s="8"/>
    </row>
    <row r="497" spans="1:45" ht="23.1" customHeight="1">
      <c r="A497" s="7"/>
      <c r="B497" s="7"/>
      <c r="C497" s="8"/>
      <c r="D497" s="5"/>
      <c r="E497" s="5"/>
      <c r="F497" s="5"/>
      <c r="G497" s="5"/>
      <c r="H497" s="5"/>
      <c r="I497" s="5"/>
      <c r="J497" s="5"/>
      <c r="K497" s="5"/>
      <c r="L497" s="5"/>
      <c r="M497" s="8"/>
    </row>
    <row r="498" spans="1:45" ht="23.1" customHeight="1">
      <c r="A498" s="7"/>
      <c r="B498" s="7"/>
      <c r="C498" s="8"/>
      <c r="D498" s="5"/>
      <c r="E498" s="5"/>
      <c r="F498" s="5"/>
      <c r="G498" s="5"/>
      <c r="H498" s="5"/>
      <c r="I498" s="5"/>
      <c r="J498" s="5"/>
      <c r="K498" s="5"/>
      <c r="L498" s="5"/>
      <c r="M498" s="8"/>
    </row>
    <row r="499" spans="1:45" ht="23.1" customHeight="1">
      <c r="A499" s="7"/>
      <c r="B499" s="7"/>
      <c r="C499" s="8"/>
      <c r="D499" s="5"/>
      <c r="E499" s="5"/>
      <c r="F499" s="5"/>
      <c r="G499" s="5"/>
      <c r="H499" s="5"/>
      <c r="I499" s="5"/>
      <c r="J499" s="5"/>
      <c r="K499" s="5"/>
      <c r="L499" s="5"/>
      <c r="M499" s="8"/>
    </row>
    <row r="500" spans="1:45" ht="23.1" customHeight="1">
      <c r="A500" s="7"/>
      <c r="B500" s="7"/>
      <c r="C500" s="8"/>
      <c r="D500" s="5"/>
      <c r="E500" s="5"/>
      <c r="F500" s="5"/>
      <c r="G500" s="5"/>
      <c r="H500" s="5"/>
      <c r="I500" s="5"/>
      <c r="J500" s="5"/>
      <c r="K500" s="5"/>
      <c r="L500" s="5"/>
      <c r="M500" s="8"/>
    </row>
    <row r="501" spans="1:45" ht="23.1" customHeight="1">
      <c r="A501" s="7"/>
      <c r="B501" s="7"/>
      <c r="C501" s="8"/>
      <c r="D501" s="5"/>
      <c r="E501" s="5"/>
      <c r="F501" s="5"/>
      <c r="G501" s="5"/>
      <c r="H501" s="5"/>
      <c r="I501" s="5"/>
      <c r="J501" s="5"/>
      <c r="K501" s="5"/>
      <c r="L501" s="5"/>
      <c r="M501" s="8"/>
    </row>
    <row r="502" spans="1:45" ht="23.1" customHeight="1">
      <c r="A502" s="7"/>
      <c r="B502" s="7"/>
      <c r="C502" s="8"/>
      <c r="D502" s="5"/>
      <c r="E502" s="5"/>
      <c r="F502" s="5"/>
      <c r="G502" s="5"/>
      <c r="H502" s="5"/>
      <c r="I502" s="5"/>
      <c r="J502" s="5"/>
      <c r="K502" s="5"/>
      <c r="L502" s="5"/>
      <c r="M502" s="8"/>
    </row>
    <row r="503" spans="1:45" ht="23.1" customHeight="1">
      <c r="A503" s="7"/>
      <c r="B503" s="7"/>
      <c r="C503" s="8"/>
      <c r="D503" s="5"/>
      <c r="E503" s="5"/>
      <c r="F503" s="5"/>
      <c r="G503" s="5"/>
      <c r="H503" s="5"/>
      <c r="I503" s="5"/>
      <c r="J503" s="5"/>
      <c r="K503" s="5"/>
      <c r="L503" s="5"/>
      <c r="M503" s="8"/>
    </row>
    <row r="504" spans="1:45" ht="23.1" customHeight="1">
      <c r="A504" s="7"/>
      <c r="B504" s="7"/>
      <c r="C504" s="8"/>
      <c r="D504" s="5"/>
      <c r="E504" s="5"/>
      <c r="F504" s="5"/>
      <c r="G504" s="5"/>
      <c r="H504" s="5"/>
      <c r="I504" s="5"/>
      <c r="J504" s="5"/>
      <c r="K504" s="5"/>
      <c r="L504" s="5"/>
      <c r="M504" s="8"/>
    </row>
    <row r="505" spans="1:45" ht="23.1" customHeight="1">
      <c r="A505" s="7"/>
      <c r="B505" s="7"/>
      <c r="C505" s="8"/>
      <c r="D505" s="5"/>
      <c r="E505" s="5"/>
      <c r="F505" s="5"/>
      <c r="G505" s="5"/>
      <c r="H505" s="5"/>
      <c r="I505" s="5"/>
      <c r="J505" s="5"/>
      <c r="K505" s="5"/>
      <c r="L505" s="5"/>
      <c r="M505" s="8"/>
    </row>
    <row r="506" spans="1:45" ht="23.1" customHeight="1">
      <c r="A506" s="7"/>
      <c r="B506" s="7"/>
      <c r="C506" s="8"/>
      <c r="D506" s="5"/>
      <c r="E506" s="5"/>
      <c r="F506" s="5"/>
      <c r="G506" s="5"/>
      <c r="H506" s="5"/>
      <c r="I506" s="5"/>
      <c r="J506" s="5"/>
      <c r="K506" s="5"/>
      <c r="L506" s="5"/>
      <c r="M506" s="8"/>
    </row>
    <row r="507" spans="1:45" ht="23.1" customHeight="1">
      <c r="A507" s="7"/>
      <c r="B507" s="7"/>
      <c r="C507" s="8"/>
      <c r="D507" s="5"/>
      <c r="E507" s="5"/>
      <c r="F507" s="5"/>
      <c r="G507" s="5"/>
      <c r="H507" s="5"/>
      <c r="I507" s="5"/>
      <c r="J507" s="5"/>
      <c r="K507" s="5"/>
      <c r="L507" s="5"/>
      <c r="M507" s="8"/>
    </row>
    <row r="508" spans="1:45" ht="23.1" customHeight="1">
      <c r="A508" s="9" t="s">
        <v>51</v>
      </c>
      <c r="B508" s="10"/>
      <c r="C508" s="11"/>
      <c r="D508" s="12"/>
      <c r="E508" s="12"/>
      <c r="F508" s="12">
        <f>ROUNDDOWN(SUMIF(Q492:Q507, "1", F492:F507), 0)</f>
        <v>0</v>
      </c>
      <c r="G508" s="12"/>
      <c r="H508" s="12">
        <f>ROUNDDOWN(SUMIF(Q492:Q507, "1", H492:H507), 0)</f>
        <v>0</v>
      </c>
      <c r="I508" s="12"/>
      <c r="J508" s="12">
        <f>ROUNDDOWN(SUMIF(Q492:Q507, "1", J492:J507), 0)</f>
        <v>0</v>
      </c>
      <c r="K508" s="12"/>
      <c r="L508" s="12">
        <f>F508+H508+J508</f>
        <v>0</v>
      </c>
      <c r="M508" s="11"/>
      <c r="R508" s="1">
        <f t="shared" ref="R508:AS508" si="530">ROUNDDOWN(SUM(R492:R492), 0)</f>
        <v>0</v>
      </c>
      <c r="S508" s="1">
        <f t="shared" si="530"/>
        <v>0</v>
      </c>
      <c r="T508" s="1">
        <f t="shared" si="530"/>
        <v>0</v>
      </c>
      <c r="U508" s="1">
        <f t="shared" si="530"/>
        <v>0</v>
      </c>
      <c r="V508" s="1">
        <f t="shared" si="530"/>
        <v>0</v>
      </c>
      <c r="W508" s="1">
        <f t="shared" si="530"/>
        <v>0</v>
      </c>
      <c r="X508" s="1">
        <f t="shared" si="530"/>
        <v>0</v>
      </c>
      <c r="Y508" s="1">
        <f t="shared" si="530"/>
        <v>0</v>
      </c>
      <c r="Z508" s="1">
        <f t="shared" si="530"/>
        <v>0</v>
      </c>
      <c r="AA508" s="1">
        <f t="shared" si="530"/>
        <v>0</v>
      </c>
      <c r="AB508" s="1">
        <f t="shared" si="530"/>
        <v>0</v>
      </c>
      <c r="AC508" s="1">
        <f t="shared" si="530"/>
        <v>0</v>
      </c>
      <c r="AD508" s="1">
        <f t="shared" si="530"/>
        <v>0</v>
      </c>
      <c r="AE508" s="1">
        <f t="shared" si="530"/>
        <v>0</v>
      </c>
      <c r="AF508" s="1">
        <f t="shared" si="530"/>
        <v>0</v>
      </c>
      <c r="AG508" s="1">
        <f t="shared" si="530"/>
        <v>0</v>
      </c>
      <c r="AH508" s="1">
        <f t="shared" si="530"/>
        <v>0</v>
      </c>
      <c r="AI508" s="1">
        <f t="shared" si="530"/>
        <v>0</v>
      </c>
      <c r="AJ508" s="1">
        <f t="shared" si="530"/>
        <v>0</v>
      </c>
      <c r="AK508" s="1">
        <f t="shared" si="530"/>
        <v>0</v>
      </c>
      <c r="AL508" s="1">
        <f t="shared" si="530"/>
        <v>0</v>
      </c>
      <c r="AM508" s="1">
        <f t="shared" si="530"/>
        <v>0</v>
      </c>
      <c r="AN508" s="1">
        <f t="shared" si="530"/>
        <v>0</v>
      </c>
      <c r="AO508" s="1">
        <f t="shared" si="530"/>
        <v>0</v>
      </c>
      <c r="AP508" s="1">
        <f t="shared" si="530"/>
        <v>0</v>
      </c>
      <c r="AQ508" s="1">
        <f t="shared" si="530"/>
        <v>0</v>
      </c>
      <c r="AR508" s="1">
        <f t="shared" si="530"/>
        <v>0</v>
      </c>
      <c r="AS508" s="1">
        <f t="shared" si="530"/>
        <v>0</v>
      </c>
    </row>
    <row r="509" spans="1:45" ht="23.1" customHeight="1">
      <c r="A509" s="68" t="s">
        <v>276</v>
      </c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</row>
    <row r="510" spans="1:45" ht="23.1" customHeight="1">
      <c r="A510" s="3" t="s">
        <v>54</v>
      </c>
      <c r="B510" s="3" t="s">
        <v>175</v>
      </c>
      <c r="C510" s="4" t="s">
        <v>7</v>
      </c>
      <c r="D510" s="5">
        <v>21</v>
      </c>
      <c r="E510" s="5"/>
      <c r="F510" s="5">
        <f t="shared" ref="F510:F520" si="531">ROUNDDOWN(D510*E510, 0)</f>
        <v>0</v>
      </c>
      <c r="G510" s="5"/>
      <c r="H510" s="5">
        <f t="shared" ref="H510:H520" si="532">ROUNDDOWN(D510*G510, 0)</f>
        <v>0</v>
      </c>
      <c r="I510" s="5"/>
      <c r="J510" s="5">
        <f t="shared" ref="J510:J520" si="533">ROUNDDOWN(D510*I510, 0)</f>
        <v>0</v>
      </c>
      <c r="K510" s="5">
        <f t="shared" ref="K510:K520" si="534">E510+G510+I510</f>
        <v>0</v>
      </c>
      <c r="L510" s="5">
        <f t="shared" ref="L510:L520" si="535">F510+H510+J510</f>
        <v>0</v>
      </c>
      <c r="M510" s="4"/>
      <c r="O510" s="1" t="str">
        <f>""</f>
        <v/>
      </c>
      <c r="P510" s="6" t="s">
        <v>50</v>
      </c>
      <c r="Q510" s="1">
        <v>1</v>
      </c>
      <c r="R510" s="1">
        <f t="shared" ref="R510:R520" si="536">IF(P510="기계경비", J510, 0)</f>
        <v>0</v>
      </c>
      <c r="S510" s="1">
        <f t="shared" ref="S510:S520" si="537">IF(P510="운반비", J510, 0)</f>
        <v>0</v>
      </c>
      <c r="T510" s="1">
        <f t="shared" ref="T510:T520" si="538">IF(P510="작업부산물", F510, 0)</f>
        <v>0</v>
      </c>
      <c r="U510" s="1">
        <f t="shared" ref="U510:U520" si="539">IF(P510="관급", F510, 0)</f>
        <v>0</v>
      </c>
      <c r="V510" s="1">
        <f t="shared" ref="V510:V520" si="540">IF(P510="외주비", J510, 0)</f>
        <v>0</v>
      </c>
      <c r="W510" s="1">
        <f t="shared" ref="W510:W520" si="541">IF(P510="장비비", J510, 0)</f>
        <v>0</v>
      </c>
      <c r="X510" s="1">
        <f t="shared" ref="X510:X520" si="542">IF(P510="폐기물처리비", J510, 0)</f>
        <v>0</v>
      </c>
      <c r="Y510" s="1">
        <f t="shared" ref="Y510:Y520" si="543">IF(P510="가설비", J510, 0)</f>
        <v>0</v>
      </c>
      <c r="Z510" s="1">
        <f t="shared" ref="Z510:Z520" si="544">IF(P510="잡비제외분", F510, 0)</f>
        <v>0</v>
      </c>
      <c r="AA510" s="1">
        <f t="shared" ref="AA510:AA520" si="545">IF(P510="사급자재대", L510, 0)</f>
        <v>0</v>
      </c>
      <c r="AB510" s="1">
        <f t="shared" ref="AB510:AB520" si="546">IF(P510="관급자재대", L510, 0)</f>
        <v>0</v>
      </c>
      <c r="AC510" s="1">
        <f t="shared" ref="AC510:AC520" si="547">IF(P510="관급자관급자재대", L510, 0)</f>
        <v>0</v>
      </c>
      <c r="AD510" s="1">
        <f t="shared" ref="AD510:AD520" si="548">IF(P510="고철처리비", L510, 0)</f>
        <v>0</v>
      </c>
      <c r="AE510" s="1">
        <f t="shared" ref="AE510:AE520" si="549">IF(P510="안전관리비", L510, 0)</f>
        <v>0</v>
      </c>
      <c r="AF510" s="1">
        <f t="shared" ref="AF510:AF520" si="550">IF(P510="미확정설계공종", L510, 0)</f>
        <v>0</v>
      </c>
      <c r="AG510" s="1">
        <f t="shared" ref="AG510:AG520" si="551">IF(P510="품질시험비", L510, 0)</f>
        <v>0</v>
      </c>
      <c r="AH510" s="1">
        <f t="shared" ref="AH510:AH520" si="552">IF(P510="사용자항목6", L510, 0)</f>
        <v>0</v>
      </c>
      <c r="AI510" s="1">
        <f t="shared" ref="AI510:AI520" si="553">IF(P510="사용자항목7", L510, 0)</f>
        <v>0</v>
      </c>
      <c r="AJ510" s="1">
        <f t="shared" ref="AJ510:AJ520" si="554">IF(P510="사용자항목8", L510, 0)</f>
        <v>0</v>
      </c>
      <c r="AK510" s="1">
        <f t="shared" ref="AK510:AK520" si="555">IF(P510="사용자항목9", L510, 0)</f>
        <v>0</v>
      </c>
      <c r="AL510" s="1">
        <f t="shared" ref="AL510:AL520" si="556">IF(P510="사용자항목10", L510, 0)</f>
        <v>0</v>
      </c>
      <c r="AM510" s="1">
        <f t="shared" ref="AM510:AM520" si="557">IF(P510="사용자항목11", L510, 0)</f>
        <v>0</v>
      </c>
      <c r="AN510" s="1">
        <f t="shared" ref="AN510:AN520" si="558">IF(P510="사용자항목12", L510, 0)</f>
        <v>0</v>
      </c>
      <c r="AO510" s="1">
        <f t="shared" ref="AO510:AO520" si="559">IF(P510="사용자항목13", L510, 0)</f>
        <v>0</v>
      </c>
      <c r="AP510" s="1">
        <f t="shared" ref="AP510:AP520" si="560">IF(P510="사용자항목14", L510, 0)</f>
        <v>0</v>
      </c>
    </row>
    <row r="511" spans="1:45" ht="23.1" customHeight="1">
      <c r="A511" s="3" t="s">
        <v>54</v>
      </c>
      <c r="B511" s="3" t="s">
        <v>65</v>
      </c>
      <c r="C511" s="4" t="s">
        <v>15</v>
      </c>
      <c r="D511" s="5">
        <v>7</v>
      </c>
      <c r="E511" s="5"/>
      <c r="F511" s="5">
        <f t="shared" si="531"/>
        <v>0</v>
      </c>
      <c r="G511" s="5"/>
      <c r="H511" s="5">
        <f t="shared" si="532"/>
        <v>0</v>
      </c>
      <c r="I511" s="5"/>
      <c r="J511" s="5">
        <f t="shared" si="533"/>
        <v>0</v>
      </c>
      <c r="K511" s="5">
        <f t="shared" si="534"/>
        <v>0</v>
      </c>
      <c r="L511" s="5">
        <f t="shared" si="535"/>
        <v>0</v>
      </c>
      <c r="M511" s="4"/>
      <c r="O511" s="1" t="str">
        <f>""</f>
        <v/>
      </c>
      <c r="P511" s="6" t="s">
        <v>50</v>
      </c>
      <c r="Q511" s="1">
        <v>1</v>
      </c>
      <c r="R511" s="1">
        <f t="shared" si="536"/>
        <v>0</v>
      </c>
      <c r="S511" s="1">
        <f t="shared" si="537"/>
        <v>0</v>
      </c>
      <c r="T511" s="1">
        <f t="shared" si="538"/>
        <v>0</v>
      </c>
      <c r="U511" s="1">
        <f t="shared" si="539"/>
        <v>0</v>
      </c>
      <c r="V511" s="1">
        <f t="shared" si="540"/>
        <v>0</v>
      </c>
      <c r="W511" s="1">
        <f t="shared" si="541"/>
        <v>0</v>
      </c>
      <c r="X511" s="1">
        <f t="shared" si="542"/>
        <v>0</v>
      </c>
      <c r="Y511" s="1">
        <f t="shared" si="543"/>
        <v>0</v>
      </c>
      <c r="Z511" s="1">
        <f t="shared" si="544"/>
        <v>0</v>
      </c>
      <c r="AA511" s="1">
        <f t="shared" si="545"/>
        <v>0</v>
      </c>
      <c r="AB511" s="1">
        <f t="shared" si="546"/>
        <v>0</v>
      </c>
      <c r="AC511" s="1">
        <f t="shared" si="547"/>
        <v>0</v>
      </c>
      <c r="AD511" s="1">
        <f t="shared" si="548"/>
        <v>0</v>
      </c>
      <c r="AE511" s="1">
        <f t="shared" si="549"/>
        <v>0</v>
      </c>
      <c r="AF511" s="1">
        <f t="shared" si="550"/>
        <v>0</v>
      </c>
      <c r="AG511" s="1">
        <f t="shared" si="551"/>
        <v>0</v>
      </c>
      <c r="AH511" s="1">
        <f t="shared" si="552"/>
        <v>0</v>
      </c>
      <c r="AI511" s="1">
        <f t="shared" si="553"/>
        <v>0</v>
      </c>
      <c r="AJ511" s="1">
        <f t="shared" si="554"/>
        <v>0</v>
      </c>
      <c r="AK511" s="1">
        <f t="shared" si="555"/>
        <v>0</v>
      </c>
      <c r="AL511" s="1">
        <f t="shared" si="556"/>
        <v>0</v>
      </c>
      <c r="AM511" s="1">
        <f t="shared" si="557"/>
        <v>0</v>
      </c>
      <c r="AN511" s="1">
        <f t="shared" si="558"/>
        <v>0</v>
      </c>
      <c r="AO511" s="1">
        <f t="shared" si="559"/>
        <v>0</v>
      </c>
      <c r="AP511" s="1">
        <f t="shared" si="560"/>
        <v>0</v>
      </c>
    </row>
    <row r="512" spans="1:45" ht="23.1" customHeight="1">
      <c r="A512" s="3" t="s">
        <v>169</v>
      </c>
      <c r="B512" s="3" t="s">
        <v>170</v>
      </c>
      <c r="C512" s="4" t="s">
        <v>10</v>
      </c>
      <c r="D512" s="5">
        <v>24</v>
      </c>
      <c r="E512" s="5"/>
      <c r="F512" s="5">
        <f t="shared" si="531"/>
        <v>0</v>
      </c>
      <c r="G512" s="5"/>
      <c r="H512" s="5">
        <f t="shared" si="532"/>
        <v>0</v>
      </c>
      <c r="I512" s="5"/>
      <c r="J512" s="5">
        <f t="shared" si="533"/>
        <v>0</v>
      </c>
      <c r="K512" s="5">
        <f t="shared" si="534"/>
        <v>0</v>
      </c>
      <c r="L512" s="5">
        <f t="shared" si="535"/>
        <v>0</v>
      </c>
      <c r="M512" s="4"/>
      <c r="O512" s="1" t="str">
        <f>""</f>
        <v/>
      </c>
      <c r="P512" s="6" t="s">
        <v>50</v>
      </c>
      <c r="Q512" s="1">
        <v>1</v>
      </c>
      <c r="R512" s="1">
        <f t="shared" si="536"/>
        <v>0</v>
      </c>
      <c r="S512" s="1">
        <f t="shared" si="537"/>
        <v>0</v>
      </c>
      <c r="T512" s="1">
        <f t="shared" si="538"/>
        <v>0</v>
      </c>
      <c r="U512" s="1">
        <f t="shared" si="539"/>
        <v>0</v>
      </c>
      <c r="V512" s="1">
        <f t="shared" si="540"/>
        <v>0</v>
      </c>
      <c r="W512" s="1">
        <f t="shared" si="541"/>
        <v>0</v>
      </c>
      <c r="X512" s="1">
        <f t="shared" si="542"/>
        <v>0</v>
      </c>
      <c r="Y512" s="1">
        <f t="shared" si="543"/>
        <v>0</v>
      </c>
      <c r="Z512" s="1">
        <f t="shared" si="544"/>
        <v>0</v>
      </c>
      <c r="AA512" s="1">
        <f t="shared" si="545"/>
        <v>0</v>
      </c>
      <c r="AB512" s="1">
        <f t="shared" si="546"/>
        <v>0</v>
      </c>
      <c r="AC512" s="1">
        <f t="shared" si="547"/>
        <v>0</v>
      </c>
      <c r="AD512" s="1">
        <f t="shared" si="548"/>
        <v>0</v>
      </c>
      <c r="AE512" s="1">
        <f t="shared" si="549"/>
        <v>0</v>
      </c>
      <c r="AF512" s="1">
        <f t="shared" si="550"/>
        <v>0</v>
      </c>
      <c r="AG512" s="1">
        <f t="shared" si="551"/>
        <v>0</v>
      </c>
      <c r="AH512" s="1">
        <f t="shared" si="552"/>
        <v>0</v>
      </c>
      <c r="AI512" s="1">
        <f t="shared" si="553"/>
        <v>0</v>
      </c>
      <c r="AJ512" s="1">
        <f t="shared" si="554"/>
        <v>0</v>
      </c>
      <c r="AK512" s="1">
        <f t="shared" si="555"/>
        <v>0</v>
      </c>
      <c r="AL512" s="1">
        <f t="shared" si="556"/>
        <v>0</v>
      </c>
      <c r="AM512" s="1">
        <f t="shared" si="557"/>
        <v>0</v>
      </c>
      <c r="AN512" s="1">
        <f t="shared" si="558"/>
        <v>0</v>
      </c>
      <c r="AO512" s="1">
        <f t="shared" si="559"/>
        <v>0</v>
      </c>
      <c r="AP512" s="1">
        <f t="shared" si="560"/>
        <v>0</v>
      </c>
    </row>
    <row r="513" spans="1:45" ht="23.1" customHeight="1">
      <c r="A513" s="3" t="s">
        <v>66</v>
      </c>
      <c r="B513" s="3" t="s">
        <v>148</v>
      </c>
      <c r="C513" s="4" t="s">
        <v>10</v>
      </c>
      <c r="D513" s="5">
        <v>28</v>
      </c>
      <c r="E513" s="5"/>
      <c r="F513" s="5">
        <f t="shared" si="531"/>
        <v>0</v>
      </c>
      <c r="G513" s="5"/>
      <c r="H513" s="5">
        <f t="shared" si="532"/>
        <v>0</v>
      </c>
      <c r="I513" s="5"/>
      <c r="J513" s="5">
        <f t="shared" si="533"/>
        <v>0</v>
      </c>
      <c r="K513" s="5">
        <f t="shared" si="534"/>
        <v>0</v>
      </c>
      <c r="L513" s="5">
        <f t="shared" si="535"/>
        <v>0</v>
      </c>
      <c r="M513" s="4"/>
      <c r="O513" s="1" t="str">
        <f>""</f>
        <v/>
      </c>
      <c r="P513" s="6" t="s">
        <v>50</v>
      </c>
      <c r="Q513" s="1">
        <v>1</v>
      </c>
      <c r="R513" s="1">
        <f t="shared" si="536"/>
        <v>0</v>
      </c>
      <c r="S513" s="1">
        <f t="shared" si="537"/>
        <v>0</v>
      </c>
      <c r="T513" s="1">
        <f t="shared" si="538"/>
        <v>0</v>
      </c>
      <c r="U513" s="1">
        <f t="shared" si="539"/>
        <v>0</v>
      </c>
      <c r="V513" s="1">
        <f t="shared" si="540"/>
        <v>0</v>
      </c>
      <c r="W513" s="1">
        <f t="shared" si="541"/>
        <v>0</v>
      </c>
      <c r="X513" s="1">
        <f t="shared" si="542"/>
        <v>0</v>
      </c>
      <c r="Y513" s="1">
        <f t="shared" si="543"/>
        <v>0</v>
      </c>
      <c r="Z513" s="1">
        <f t="shared" si="544"/>
        <v>0</v>
      </c>
      <c r="AA513" s="1">
        <f t="shared" si="545"/>
        <v>0</v>
      </c>
      <c r="AB513" s="1">
        <f t="shared" si="546"/>
        <v>0</v>
      </c>
      <c r="AC513" s="1">
        <f t="shared" si="547"/>
        <v>0</v>
      </c>
      <c r="AD513" s="1">
        <f t="shared" si="548"/>
        <v>0</v>
      </c>
      <c r="AE513" s="1">
        <f t="shared" si="549"/>
        <v>0</v>
      </c>
      <c r="AF513" s="1">
        <f t="shared" si="550"/>
        <v>0</v>
      </c>
      <c r="AG513" s="1">
        <f t="shared" si="551"/>
        <v>0</v>
      </c>
      <c r="AH513" s="1">
        <f t="shared" si="552"/>
        <v>0</v>
      </c>
      <c r="AI513" s="1">
        <f t="shared" si="553"/>
        <v>0</v>
      </c>
      <c r="AJ513" s="1">
        <f t="shared" si="554"/>
        <v>0</v>
      </c>
      <c r="AK513" s="1">
        <f t="shared" si="555"/>
        <v>0</v>
      </c>
      <c r="AL513" s="1">
        <f t="shared" si="556"/>
        <v>0</v>
      </c>
      <c r="AM513" s="1">
        <f t="shared" si="557"/>
        <v>0</v>
      </c>
      <c r="AN513" s="1">
        <f t="shared" si="558"/>
        <v>0</v>
      </c>
      <c r="AO513" s="1">
        <f t="shared" si="559"/>
        <v>0</v>
      </c>
      <c r="AP513" s="1">
        <f t="shared" si="560"/>
        <v>0</v>
      </c>
    </row>
    <row r="514" spans="1:45" ht="23.1" customHeight="1">
      <c r="A514" s="3" t="s">
        <v>66</v>
      </c>
      <c r="B514" s="3" t="s">
        <v>176</v>
      </c>
      <c r="C514" s="4" t="s">
        <v>10</v>
      </c>
      <c r="D514" s="5">
        <v>8</v>
      </c>
      <c r="E514" s="5"/>
      <c r="F514" s="5">
        <f t="shared" si="531"/>
        <v>0</v>
      </c>
      <c r="G514" s="5"/>
      <c r="H514" s="5">
        <f t="shared" si="532"/>
        <v>0</v>
      </c>
      <c r="I514" s="5"/>
      <c r="J514" s="5">
        <f t="shared" si="533"/>
        <v>0</v>
      </c>
      <c r="K514" s="5">
        <f t="shared" si="534"/>
        <v>0</v>
      </c>
      <c r="L514" s="5">
        <f t="shared" si="535"/>
        <v>0</v>
      </c>
      <c r="M514" s="4"/>
      <c r="O514" s="1" t="str">
        <f>""</f>
        <v/>
      </c>
      <c r="P514" s="6" t="s">
        <v>50</v>
      </c>
      <c r="Q514" s="1">
        <v>1</v>
      </c>
      <c r="R514" s="1">
        <f t="shared" si="536"/>
        <v>0</v>
      </c>
      <c r="S514" s="1">
        <f t="shared" si="537"/>
        <v>0</v>
      </c>
      <c r="T514" s="1">
        <f t="shared" si="538"/>
        <v>0</v>
      </c>
      <c r="U514" s="1">
        <f t="shared" si="539"/>
        <v>0</v>
      </c>
      <c r="V514" s="1">
        <f t="shared" si="540"/>
        <v>0</v>
      </c>
      <c r="W514" s="1">
        <f t="shared" si="541"/>
        <v>0</v>
      </c>
      <c r="X514" s="1">
        <f t="shared" si="542"/>
        <v>0</v>
      </c>
      <c r="Y514" s="1">
        <f t="shared" si="543"/>
        <v>0</v>
      </c>
      <c r="Z514" s="1">
        <f t="shared" si="544"/>
        <v>0</v>
      </c>
      <c r="AA514" s="1">
        <f t="shared" si="545"/>
        <v>0</v>
      </c>
      <c r="AB514" s="1">
        <f t="shared" si="546"/>
        <v>0</v>
      </c>
      <c r="AC514" s="1">
        <f t="shared" si="547"/>
        <v>0</v>
      </c>
      <c r="AD514" s="1">
        <f t="shared" si="548"/>
        <v>0</v>
      </c>
      <c r="AE514" s="1">
        <f t="shared" si="549"/>
        <v>0</v>
      </c>
      <c r="AF514" s="1">
        <f t="shared" si="550"/>
        <v>0</v>
      </c>
      <c r="AG514" s="1">
        <f t="shared" si="551"/>
        <v>0</v>
      </c>
      <c r="AH514" s="1">
        <f t="shared" si="552"/>
        <v>0</v>
      </c>
      <c r="AI514" s="1">
        <f t="shared" si="553"/>
        <v>0</v>
      </c>
      <c r="AJ514" s="1">
        <f t="shared" si="554"/>
        <v>0</v>
      </c>
      <c r="AK514" s="1">
        <f t="shared" si="555"/>
        <v>0</v>
      </c>
      <c r="AL514" s="1">
        <f t="shared" si="556"/>
        <v>0</v>
      </c>
      <c r="AM514" s="1">
        <f t="shared" si="557"/>
        <v>0</v>
      </c>
      <c r="AN514" s="1">
        <f t="shared" si="558"/>
        <v>0</v>
      </c>
      <c r="AO514" s="1">
        <f t="shared" si="559"/>
        <v>0</v>
      </c>
      <c r="AP514" s="1">
        <f t="shared" si="560"/>
        <v>0</v>
      </c>
    </row>
    <row r="515" spans="1:45" ht="23.1" customHeight="1">
      <c r="A515" s="3" t="s">
        <v>177</v>
      </c>
      <c r="B515" s="3" t="s">
        <v>178</v>
      </c>
      <c r="C515" s="4" t="s">
        <v>10</v>
      </c>
      <c r="D515" s="5">
        <v>24</v>
      </c>
      <c r="E515" s="5"/>
      <c r="F515" s="5">
        <f t="shared" si="531"/>
        <v>0</v>
      </c>
      <c r="G515" s="5"/>
      <c r="H515" s="5">
        <f t="shared" si="532"/>
        <v>0</v>
      </c>
      <c r="I515" s="5"/>
      <c r="J515" s="5">
        <f t="shared" si="533"/>
        <v>0</v>
      </c>
      <c r="K515" s="5">
        <f t="shared" si="534"/>
        <v>0</v>
      </c>
      <c r="L515" s="5">
        <f t="shared" si="535"/>
        <v>0</v>
      </c>
      <c r="M515" s="4"/>
      <c r="O515" s="1" t="str">
        <f>""</f>
        <v/>
      </c>
      <c r="P515" s="6" t="s">
        <v>50</v>
      </c>
      <c r="Q515" s="1">
        <v>1</v>
      </c>
      <c r="R515" s="1">
        <f t="shared" si="536"/>
        <v>0</v>
      </c>
      <c r="S515" s="1">
        <f t="shared" si="537"/>
        <v>0</v>
      </c>
      <c r="T515" s="1">
        <f t="shared" si="538"/>
        <v>0</v>
      </c>
      <c r="U515" s="1">
        <f t="shared" si="539"/>
        <v>0</v>
      </c>
      <c r="V515" s="1">
        <f t="shared" si="540"/>
        <v>0</v>
      </c>
      <c r="W515" s="1">
        <f t="shared" si="541"/>
        <v>0</v>
      </c>
      <c r="X515" s="1">
        <f t="shared" si="542"/>
        <v>0</v>
      </c>
      <c r="Y515" s="1">
        <f t="shared" si="543"/>
        <v>0</v>
      </c>
      <c r="Z515" s="1">
        <f t="shared" si="544"/>
        <v>0</v>
      </c>
      <c r="AA515" s="1">
        <f t="shared" si="545"/>
        <v>0</v>
      </c>
      <c r="AB515" s="1">
        <f t="shared" si="546"/>
        <v>0</v>
      </c>
      <c r="AC515" s="1">
        <f t="shared" si="547"/>
        <v>0</v>
      </c>
      <c r="AD515" s="1">
        <f t="shared" si="548"/>
        <v>0</v>
      </c>
      <c r="AE515" s="1">
        <f t="shared" si="549"/>
        <v>0</v>
      </c>
      <c r="AF515" s="1">
        <f t="shared" si="550"/>
        <v>0</v>
      </c>
      <c r="AG515" s="1">
        <f t="shared" si="551"/>
        <v>0</v>
      </c>
      <c r="AH515" s="1">
        <f t="shared" si="552"/>
        <v>0</v>
      </c>
      <c r="AI515" s="1">
        <f t="shared" si="553"/>
        <v>0</v>
      </c>
      <c r="AJ515" s="1">
        <f t="shared" si="554"/>
        <v>0</v>
      </c>
      <c r="AK515" s="1">
        <f t="shared" si="555"/>
        <v>0</v>
      </c>
      <c r="AL515" s="1">
        <f t="shared" si="556"/>
        <v>0</v>
      </c>
      <c r="AM515" s="1">
        <f t="shared" si="557"/>
        <v>0</v>
      </c>
      <c r="AN515" s="1">
        <f t="shared" si="558"/>
        <v>0</v>
      </c>
      <c r="AO515" s="1">
        <f t="shared" si="559"/>
        <v>0</v>
      </c>
      <c r="AP515" s="1">
        <f t="shared" si="560"/>
        <v>0</v>
      </c>
    </row>
    <row r="516" spans="1:45" ht="23.1" customHeight="1">
      <c r="A516" s="3" t="s">
        <v>152</v>
      </c>
      <c r="B516" s="3" t="s">
        <v>153</v>
      </c>
      <c r="C516" s="4" t="s">
        <v>10</v>
      </c>
      <c r="D516" s="5">
        <v>24</v>
      </c>
      <c r="E516" s="5"/>
      <c r="F516" s="5">
        <f t="shared" si="531"/>
        <v>0</v>
      </c>
      <c r="G516" s="5"/>
      <c r="H516" s="5">
        <f t="shared" si="532"/>
        <v>0</v>
      </c>
      <c r="I516" s="5"/>
      <c r="J516" s="5">
        <f t="shared" si="533"/>
        <v>0</v>
      </c>
      <c r="K516" s="5">
        <f t="shared" si="534"/>
        <v>0</v>
      </c>
      <c r="L516" s="5">
        <f t="shared" si="535"/>
        <v>0</v>
      </c>
      <c r="M516" s="4"/>
      <c r="O516" s="1" t="str">
        <f>""</f>
        <v/>
      </c>
      <c r="P516" s="6" t="s">
        <v>50</v>
      </c>
      <c r="Q516" s="1">
        <v>1</v>
      </c>
      <c r="R516" s="1">
        <f t="shared" si="536"/>
        <v>0</v>
      </c>
      <c r="S516" s="1">
        <f t="shared" si="537"/>
        <v>0</v>
      </c>
      <c r="T516" s="1">
        <f t="shared" si="538"/>
        <v>0</v>
      </c>
      <c r="U516" s="1">
        <f t="shared" si="539"/>
        <v>0</v>
      </c>
      <c r="V516" s="1">
        <f t="shared" si="540"/>
        <v>0</v>
      </c>
      <c r="W516" s="1">
        <f t="shared" si="541"/>
        <v>0</v>
      </c>
      <c r="X516" s="1">
        <f t="shared" si="542"/>
        <v>0</v>
      </c>
      <c r="Y516" s="1">
        <f t="shared" si="543"/>
        <v>0</v>
      </c>
      <c r="Z516" s="1">
        <f t="shared" si="544"/>
        <v>0</v>
      </c>
      <c r="AA516" s="1">
        <f t="shared" si="545"/>
        <v>0</v>
      </c>
      <c r="AB516" s="1">
        <f t="shared" si="546"/>
        <v>0</v>
      </c>
      <c r="AC516" s="1">
        <f t="shared" si="547"/>
        <v>0</v>
      </c>
      <c r="AD516" s="1">
        <f t="shared" si="548"/>
        <v>0</v>
      </c>
      <c r="AE516" s="1">
        <f t="shared" si="549"/>
        <v>0</v>
      </c>
      <c r="AF516" s="1">
        <f t="shared" si="550"/>
        <v>0</v>
      </c>
      <c r="AG516" s="1">
        <f t="shared" si="551"/>
        <v>0</v>
      </c>
      <c r="AH516" s="1">
        <f t="shared" si="552"/>
        <v>0</v>
      </c>
      <c r="AI516" s="1">
        <f t="shared" si="553"/>
        <v>0</v>
      </c>
      <c r="AJ516" s="1">
        <f t="shared" si="554"/>
        <v>0</v>
      </c>
      <c r="AK516" s="1">
        <f t="shared" si="555"/>
        <v>0</v>
      </c>
      <c r="AL516" s="1">
        <f t="shared" si="556"/>
        <v>0</v>
      </c>
      <c r="AM516" s="1">
        <f t="shared" si="557"/>
        <v>0</v>
      </c>
      <c r="AN516" s="1">
        <f t="shared" si="558"/>
        <v>0</v>
      </c>
      <c r="AO516" s="1">
        <f t="shared" si="559"/>
        <v>0</v>
      </c>
      <c r="AP516" s="1">
        <f t="shared" si="560"/>
        <v>0</v>
      </c>
    </row>
    <row r="517" spans="1:45" ht="23.1" customHeight="1">
      <c r="A517" s="3" t="s">
        <v>172</v>
      </c>
      <c r="B517" s="3" t="s">
        <v>173</v>
      </c>
      <c r="C517" s="4" t="s">
        <v>10</v>
      </c>
      <c r="D517" s="5">
        <v>24</v>
      </c>
      <c r="E517" s="5"/>
      <c r="F517" s="5">
        <f t="shared" si="531"/>
        <v>0</v>
      </c>
      <c r="G517" s="5"/>
      <c r="H517" s="5">
        <f t="shared" si="532"/>
        <v>0</v>
      </c>
      <c r="I517" s="5"/>
      <c r="J517" s="5">
        <f t="shared" si="533"/>
        <v>0</v>
      </c>
      <c r="K517" s="5">
        <f t="shared" si="534"/>
        <v>0</v>
      </c>
      <c r="L517" s="5">
        <f t="shared" si="535"/>
        <v>0</v>
      </c>
      <c r="M517" s="4"/>
      <c r="O517" s="1" t="str">
        <f>""</f>
        <v/>
      </c>
      <c r="P517" s="6" t="s">
        <v>50</v>
      </c>
      <c r="Q517" s="1">
        <v>1</v>
      </c>
      <c r="R517" s="1">
        <f t="shared" si="536"/>
        <v>0</v>
      </c>
      <c r="S517" s="1">
        <f t="shared" si="537"/>
        <v>0</v>
      </c>
      <c r="T517" s="1">
        <f t="shared" si="538"/>
        <v>0</v>
      </c>
      <c r="U517" s="1">
        <f t="shared" si="539"/>
        <v>0</v>
      </c>
      <c r="V517" s="1">
        <f t="shared" si="540"/>
        <v>0</v>
      </c>
      <c r="W517" s="1">
        <f t="shared" si="541"/>
        <v>0</v>
      </c>
      <c r="X517" s="1">
        <f t="shared" si="542"/>
        <v>0</v>
      </c>
      <c r="Y517" s="1">
        <f t="shared" si="543"/>
        <v>0</v>
      </c>
      <c r="Z517" s="1">
        <f t="shared" si="544"/>
        <v>0</v>
      </c>
      <c r="AA517" s="1">
        <f t="shared" si="545"/>
        <v>0</v>
      </c>
      <c r="AB517" s="1">
        <f t="shared" si="546"/>
        <v>0</v>
      </c>
      <c r="AC517" s="1">
        <f t="shared" si="547"/>
        <v>0</v>
      </c>
      <c r="AD517" s="1">
        <f t="shared" si="548"/>
        <v>0</v>
      </c>
      <c r="AE517" s="1">
        <f t="shared" si="549"/>
        <v>0</v>
      </c>
      <c r="AF517" s="1">
        <f t="shared" si="550"/>
        <v>0</v>
      </c>
      <c r="AG517" s="1">
        <f t="shared" si="551"/>
        <v>0</v>
      </c>
      <c r="AH517" s="1">
        <f t="shared" si="552"/>
        <v>0</v>
      </c>
      <c r="AI517" s="1">
        <f t="shared" si="553"/>
        <v>0</v>
      </c>
      <c r="AJ517" s="1">
        <f t="shared" si="554"/>
        <v>0</v>
      </c>
      <c r="AK517" s="1">
        <f t="shared" si="555"/>
        <v>0</v>
      </c>
      <c r="AL517" s="1">
        <f t="shared" si="556"/>
        <v>0</v>
      </c>
      <c r="AM517" s="1">
        <f t="shared" si="557"/>
        <v>0</v>
      </c>
      <c r="AN517" s="1">
        <f t="shared" si="558"/>
        <v>0</v>
      </c>
      <c r="AO517" s="1">
        <f t="shared" si="559"/>
        <v>0</v>
      </c>
      <c r="AP517" s="1">
        <f t="shared" si="560"/>
        <v>0</v>
      </c>
    </row>
    <row r="518" spans="1:45" ht="23.1" customHeight="1">
      <c r="A518" s="3" t="s">
        <v>154</v>
      </c>
      <c r="B518" s="3" t="s">
        <v>155</v>
      </c>
      <c r="C518" s="4" t="s">
        <v>15</v>
      </c>
      <c r="D518" s="5">
        <v>8</v>
      </c>
      <c r="E518" s="5"/>
      <c r="F518" s="5">
        <f t="shared" si="531"/>
        <v>0</v>
      </c>
      <c r="G518" s="5"/>
      <c r="H518" s="5">
        <f t="shared" si="532"/>
        <v>0</v>
      </c>
      <c r="I518" s="5"/>
      <c r="J518" s="5">
        <f t="shared" si="533"/>
        <v>0</v>
      </c>
      <c r="K518" s="5">
        <f t="shared" si="534"/>
        <v>0</v>
      </c>
      <c r="L518" s="5">
        <f t="shared" si="535"/>
        <v>0</v>
      </c>
      <c r="M518" s="4"/>
      <c r="O518" s="1" t="str">
        <f>""</f>
        <v/>
      </c>
      <c r="P518" s="6" t="s">
        <v>50</v>
      </c>
      <c r="Q518" s="1">
        <v>1</v>
      </c>
      <c r="R518" s="1">
        <f t="shared" si="536"/>
        <v>0</v>
      </c>
      <c r="S518" s="1">
        <f t="shared" si="537"/>
        <v>0</v>
      </c>
      <c r="T518" s="1">
        <f t="shared" si="538"/>
        <v>0</v>
      </c>
      <c r="U518" s="1">
        <f t="shared" si="539"/>
        <v>0</v>
      </c>
      <c r="V518" s="1">
        <f t="shared" si="540"/>
        <v>0</v>
      </c>
      <c r="W518" s="1">
        <f t="shared" si="541"/>
        <v>0</v>
      </c>
      <c r="X518" s="1">
        <f t="shared" si="542"/>
        <v>0</v>
      </c>
      <c r="Y518" s="1">
        <f t="shared" si="543"/>
        <v>0</v>
      </c>
      <c r="Z518" s="1">
        <f t="shared" si="544"/>
        <v>0</v>
      </c>
      <c r="AA518" s="1">
        <f t="shared" si="545"/>
        <v>0</v>
      </c>
      <c r="AB518" s="1">
        <f t="shared" si="546"/>
        <v>0</v>
      </c>
      <c r="AC518" s="1">
        <f t="shared" si="547"/>
        <v>0</v>
      </c>
      <c r="AD518" s="1">
        <f t="shared" si="548"/>
        <v>0</v>
      </c>
      <c r="AE518" s="1">
        <f t="shared" si="549"/>
        <v>0</v>
      </c>
      <c r="AF518" s="1">
        <f t="shared" si="550"/>
        <v>0</v>
      </c>
      <c r="AG518" s="1">
        <f t="shared" si="551"/>
        <v>0</v>
      </c>
      <c r="AH518" s="1">
        <f t="shared" si="552"/>
        <v>0</v>
      </c>
      <c r="AI518" s="1">
        <f t="shared" si="553"/>
        <v>0</v>
      </c>
      <c r="AJ518" s="1">
        <f t="shared" si="554"/>
        <v>0</v>
      </c>
      <c r="AK518" s="1">
        <f t="shared" si="555"/>
        <v>0</v>
      </c>
      <c r="AL518" s="1">
        <f t="shared" si="556"/>
        <v>0</v>
      </c>
      <c r="AM518" s="1">
        <f t="shared" si="557"/>
        <v>0</v>
      </c>
      <c r="AN518" s="1">
        <f t="shared" si="558"/>
        <v>0</v>
      </c>
      <c r="AO518" s="1">
        <f t="shared" si="559"/>
        <v>0</v>
      </c>
      <c r="AP518" s="1">
        <f t="shared" si="560"/>
        <v>0</v>
      </c>
    </row>
    <row r="519" spans="1:45" ht="23.1" customHeight="1">
      <c r="A519" s="3" t="s">
        <v>179</v>
      </c>
      <c r="B519" s="3" t="s">
        <v>180</v>
      </c>
      <c r="C519" s="4" t="s">
        <v>15</v>
      </c>
      <c r="D519" s="5">
        <v>20</v>
      </c>
      <c r="E519" s="5"/>
      <c r="F519" s="5">
        <f t="shared" si="531"/>
        <v>0</v>
      </c>
      <c r="G519" s="5"/>
      <c r="H519" s="5">
        <f t="shared" si="532"/>
        <v>0</v>
      </c>
      <c r="I519" s="5"/>
      <c r="J519" s="5">
        <f t="shared" si="533"/>
        <v>0</v>
      </c>
      <c r="K519" s="5">
        <f t="shared" si="534"/>
        <v>0</v>
      </c>
      <c r="L519" s="5">
        <f t="shared" si="535"/>
        <v>0</v>
      </c>
      <c r="M519" s="4"/>
      <c r="O519" s="1" t="str">
        <f>""</f>
        <v/>
      </c>
      <c r="P519" s="6" t="s">
        <v>50</v>
      </c>
      <c r="Q519" s="1">
        <v>1</v>
      </c>
      <c r="R519" s="1">
        <f t="shared" si="536"/>
        <v>0</v>
      </c>
      <c r="S519" s="1">
        <f t="shared" si="537"/>
        <v>0</v>
      </c>
      <c r="T519" s="1">
        <f t="shared" si="538"/>
        <v>0</v>
      </c>
      <c r="U519" s="1">
        <f t="shared" si="539"/>
        <v>0</v>
      </c>
      <c r="V519" s="1">
        <f t="shared" si="540"/>
        <v>0</v>
      </c>
      <c r="W519" s="1">
        <f t="shared" si="541"/>
        <v>0</v>
      </c>
      <c r="X519" s="1">
        <f t="shared" si="542"/>
        <v>0</v>
      </c>
      <c r="Y519" s="1">
        <f t="shared" si="543"/>
        <v>0</v>
      </c>
      <c r="Z519" s="1">
        <f t="shared" si="544"/>
        <v>0</v>
      </c>
      <c r="AA519" s="1">
        <f t="shared" si="545"/>
        <v>0</v>
      </c>
      <c r="AB519" s="1">
        <f t="shared" si="546"/>
        <v>0</v>
      </c>
      <c r="AC519" s="1">
        <f t="shared" si="547"/>
        <v>0</v>
      </c>
      <c r="AD519" s="1">
        <f t="shared" si="548"/>
        <v>0</v>
      </c>
      <c r="AE519" s="1">
        <f t="shared" si="549"/>
        <v>0</v>
      </c>
      <c r="AF519" s="1">
        <f t="shared" si="550"/>
        <v>0</v>
      </c>
      <c r="AG519" s="1">
        <f t="shared" si="551"/>
        <v>0</v>
      </c>
      <c r="AH519" s="1">
        <f t="shared" si="552"/>
        <v>0</v>
      </c>
      <c r="AI519" s="1">
        <f t="shared" si="553"/>
        <v>0</v>
      </c>
      <c r="AJ519" s="1">
        <f t="shared" si="554"/>
        <v>0</v>
      </c>
      <c r="AK519" s="1">
        <f t="shared" si="555"/>
        <v>0</v>
      </c>
      <c r="AL519" s="1">
        <f t="shared" si="556"/>
        <v>0</v>
      </c>
      <c r="AM519" s="1">
        <f t="shared" si="557"/>
        <v>0</v>
      </c>
      <c r="AN519" s="1">
        <f t="shared" si="558"/>
        <v>0</v>
      </c>
      <c r="AO519" s="1">
        <f t="shared" si="559"/>
        <v>0</v>
      </c>
      <c r="AP519" s="1">
        <f t="shared" si="560"/>
        <v>0</v>
      </c>
    </row>
    <row r="520" spans="1:45" ht="23.1" customHeight="1">
      <c r="A520" s="3" t="s">
        <v>121</v>
      </c>
      <c r="B520" s="3" t="s">
        <v>158</v>
      </c>
      <c r="C520" s="4" t="s">
        <v>15</v>
      </c>
      <c r="D520" s="5">
        <v>21</v>
      </c>
      <c r="E520" s="5"/>
      <c r="F520" s="5">
        <f t="shared" si="531"/>
        <v>0</v>
      </c>
      <c r="G520" s="5"/>
      <c r="H520" s="5">
        <f t="shared" si="532"/>
        <v>0</v>
      </c>
      <c r="I520" s="5"/>
      <c r="J520" s="5">
        <f t="shared" si="533"/>
        <v>0</v>
      </c>
      <c r="K520" s="5">
        <f t="shared" si="534"/>
        <v>0</v>
      </c>
      <c r="L520" s="5">
        <f t="shared" si="535"/>
        <v>0</v>
      </c>
      <c r="M520" s="4"/>
      <c r="O520" s="1" t="str">
        <f>""</f>
        <v/>
      </c>
      <c r="P520" s="6" t="s">
        <v>50</v>
      </c>
      <c r="Q520" s="1">
        <v>1</v>
      </c>
      <c r="R520" s="1">
        <f t="shared" si="536"/>
        <v>0</v>
      </c>
      <c r="S520" s="1">
        <f t="shared" si="537"/>
        <v>0</v>
      </c>
      <c r="T520" s="1">
        <f t="shared" si="538"/>
        <v>0</v>
      </c>
      <c r="U520" s="1">
        <f t="shared" si="539"/>
        <v>0</v>
      </c>
      <c r="V520" s="1">
        <f t="shared" si="540"/>
        <v>0</v>
      </c>
      <c r="W520" s="1">
        <f t="shared" si="541"/>
        <v>0</v>
      </c>
      <c r="X520" s="1">
        <f t="shared" si="542"/>
        <v>0</v>
      </c>
      <c r="Y520" s="1">
        <f t="shared" si="543"/>
        <v>0</v>
      </c>
      <c r="Z520" s="1">
        <f t="shared" si="544"/>
        <v>0</v>
      </c>
      <c r="AA520" s="1">
        <f t="shared" si="545"/>
        <v>0</v>
      </c>
      <c r="AB520" s="1">
        <f t="shared" si="546"/>
        <v>0</v>
      </c>
      <c r="AC520" s="1">
        <f t="shared" si="547"/>
        <v>0</v>
      </c>
      <c r="AD520" s="1">
        <f t="shared" si="548"/>
        <v>0</v>
      </c>
      <c r="AE520" s="1">
        <f t="shared" si="549"/>
        <v>0</v>
      </c>
      <c r="AF520" s="1">
        <f t="shared" si="550"/>
        <v>0</v>
      </c>
      <c r="AG520" s="1">
        <f t="shared" si="551"/>
        <v>0</v>
      </c>
      <c r="AH520" s="1">
        <f t="shared" si="552"/>
        <v>0</v>
      </c>
      <c r="AI520" s="1">
        <f t="shared" si="553"/>
        <v>0</v>
      </c>
      <c r="AJ520" s="1">
        <f t="shared" si="554"/>
        <v>0</v>
      </c>
      <c r="AK520" s="1">
        <f t="shared" si="555"/>
        <v>0</v>
      </c>
      <c r="AL520" s="1">
        <f t="shared" si="556"/>
        <v>0</v>
      </c>
      <c r="AM520" s="1">
        <f t="shared" si="557"/>
        <v>0</v>
      </c>
      <c r="AN520" s="1">
        <f t="shared" si="558"/>
        <v>0</v>
      </c>
      <c r="AO520" s="1">
        <f t="shared" si="559"/>
        <v>0</v>
      </c>
      <c r="AP520" s="1">
        <f t="shared" si="560"/>
        <v>0</v>
      </c>
    </row>
    <row r="521" spans="1:45" ht="23.1" customHeight="1">
      <c r="A521" s="7"/>
      <c r="B521" s="7"/>
      <c r="C521" s="8"/>
      <c r="D521" s="5"/>
      <c r="E521" s="5"/>
      <c r="F521" s="5"/>
      <c r="G521" s="5"/>
      <c r="H521" s="5"/>
      <c r="I521" s="5"/>
      <c r="J521" s="5"/>
      <c r="K521" s="5"/>
      <c r="L521" s="5"/>
      <c r="M521" s="8"/>
    </row>
    <row r="522" spans="1:45" ht="23.1" customHeight="1">
      <c r="A522" s="7"/>
      <c r="B522" s="7"/>
      <c r="C522" s="8"/>
      <c r="D522" s="5"/>
      <c r="E522" s="5"/>
      <c r="F522" s="5"/>
      <c r="G522" s="5"/>
      <c r="H522" s="5"/>
      <c r="I522" s="5"/>
      <c r="J522" s="5"/>
      <c r="K522" s="5"/>
      <c r="L522" s="5"/>
      <c r="M522" s="8"/>
    </row>
    <row r="523" spans="1:45" ht="23.1" customHeight="1">
      <c r="A523" s="7"/>
      <c r="B523" s="7"/>
      <c r="C523" s="8"/>
      <c r="D523" s="5"/>
      <c r="E523" s="5"/>
      <c r="F523" s="5"/>
      <c r="G523" s="5"/>
      <c r="H523" s="5"/>
      <c r="I523" s="5"/>
      <c r="J523" s="5"/>
      <c r="K523" s="5"/>
      <c r="L523" s="5"/>
      <c r="M523" s="8"/>
    </row>
    <row r="524" spans="1:45" ht="23.1" customHeight="1">
      <c r="A524" s="7"/>
      <c r="B524" s="7"/>
      <c r="C524" s="8"/>
      <c r="D524" s="5"/>
      <c r="E524" s="5"/>
      <c r="F524" s="5"/>
      <c r="G524" s="5"/>
      <c r="H524" s="5"/>
      <c r="I524" s="5"/>
      <c r="J524" s="5"/>
      <c r="K524" s="5"/>
      <c r="L524" s="5"/>
      <c r="M524" s="8"/>
    </row>
    <row r="525" spans="1:45" ht="23.1" customHeight="1">
      <c r="A525" s="7"/>
      <c r="B525" s="7"/>
      <c r="C525" s="8"/>
      <c r="D525" s="5"/>
      <c r="E525" s="5"/>
      <c r="F525" s="5"/>
      <c r="G525" s="5"/>
      <c r="H525" s="5"/>
      <c r="I525" s="5"/>
      <c r="J525" s="5"/>
      <c r="K525" s="5"/>
      <c r="L525" s="5"/>
      <c r="M525" s="8"/>
    </row>
    <row r="526" spans="1:45" ht="23.1" customHeight="1">
      <c r="A526" s="9" t="s">
        <v>51</v>
      </c>
      <c r="B526" s="10"/>
      <c r="C526" s="11"/>
      <c r="D526" s="12"/>
      <c r="E526" s="12"/>
      <c r="F526" s="12">
        <f>ROUNDDOWN(SUMIF(Q510:Q525, "1", F510:F525), 0)</f>
        <v>0</v>
      </c>
      <c r="G526" s="12"/>
      <c r="H526" s="12">
        <f>ROUNDDOWN(SUMIF(Q510:Q525, "1", H510:H525), 0)</f>
        <v>0</v>
      </c>
      <c r="I526" s="12"/>
      <c r="J526" s="12">
        <f>ROUNDDOWN(SUMIF(Q510:Q525, "1", J510:J525), 0)</f>
        <v>0</v>
      </c>
      <c r="K526" s="12"/>
      <c r="L526" s="12">
        <f>F526+H526+J526</f>
        <v>0</v>
      </c>
      <c r="M526" s="11"/>
      <c r="R526" s="1">
        <f t="shared" ref="R526:AS526" si="561">ROUNDDOWN(SUM(R510:R520), 0)</f>
        <v>0</v>
      </c>
      <c r="S526" s="1">
        <f t="shared" si="561"/>
        <v>0</v>
      </c>
      <c r="T526" s="1">
        <f t="shared" si="561"/>
        <v>0</v>
      </c>
      <c r="U526" s="1">
        <f t="shared" si="561"/>
        <v>0</v>
      </c>
      <c r="V526" s="1">
        <f t="shared" si="561"/>
        <v>0</v>
      </c>
      <c r="W526" s="1">
        <f t="shared" si="561"/>
        <v>0</v>
      </c>
      <c r="X526" s="1">
        <f t="shared" si="561"/>
        <v>0</v>
      </c>
      <c r="Y526" s="1">
        <f t="shared" si="561"/>
        <v>0</v>
      </c>
      <c r="Z526" s="1">
        <f t="shared" si="561"/>
        <v>0</v>
      </c>
      <c r="AA526" s="1">
        <f t="shared" si="561"/>
        <v>0</v>
      </c>
      <c r="AB526" s="1">
        <f t="shared" si="561"/>
        <v>0</v>
      </c>
      <c r="AC526" s="1">
        <f t="shared" si="561"/>
        <v>0</v>
      </c>
      <c r="AD526" s="1">
        <f t="shared" si="561"/>
        <v>0</v>
      </c>
      <c r="AE526" s="1">
        <f t="shared" si="561"/>
        <v>0</v>
      </c>
      <c r="AF526" s="1">
        <f t="shared" si="561"/>
        <v>0</v>
      </c>
      <c r="AG526" s="1">
        <f t="shared" si="561"/>
        <v>0</v>
      </c>
      <c r="AH526" s="1">
        <f t="shared" si="561"/>
        <v>0</v>
      </c>
      <c r="AI526" s="1">
        <f t="shared" si="561"/>
        <v>0</v>
      </c>
      <c r="AJ526" s="1">
        <f t="shared" si="561"/>
        <v>0</v>
      </c>
      <c r="AK526" s="1">
        <f t="shared" si="561"/>
        <v>0</v>
      </c>
      <c r="AL526" s="1">
        <f t="shared" si="561"/>
        <v>0</v>
      </c>
      <c r="AM526" s="1">
        <f t="shared" si="561"/>
        <v>0</v>
      </c>
      <c r="AN526" s="1">
        <f t="shared" si="561"/>
        <v>0</v>
      </c>
      <c r="AO526" s="1">
        <f t="shared" si="561"/>
        <v>0</v>
      </c>
      <c r="AP526" s="1">
        <f t="shared" si="561"/>
        <v>0</v>
      </c>
      <c r="AQ526" s="1">
        <f t="shared" si="561"/>
        <v>0</v>
      </c>
      <c r="AR526" s="1">
        <f t="shared" si="561"/>
        <v>0</v>
      </c>
      <c r="AS526" s="1">
        <f t="shared" si="561"/>
        <v>0</v>
      </c>
    </row>
    <row r="527" spans="1:45" ht="23.1" customHeight="1">
      <c r="A527" s="68" t="s">
        <v>277</v>
      </c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</row>
    <row r="528" spans="1:45" ht="23.1" customHeight="1">
      <c r="A528" s="3" t="s">
        <v>54</v>
      </c>
      <c r="B528" s="3" t="s">
        <v>159</v>
      </c>
      <c r="C528" s="4" t="s">
        <v>7</v>
      </c>
      <c r="D528" s="5">
        <v>10</v>
      </c>
      <c r="E528" s="5"/>
      <c r="F528" s="5">
        <f t="shared" ref="F528:F533" si="562">ROUNDDOWN(D528*E528, 0)</f>
        <v>0</v>
      </c>
      <c r="G528" s="5"/>
      <c r="H528" s="5">
        <f t="shared" ref="H528:H533" si="563">ROUNDDOWN(D528*G528, 0)</f>
        <v>0</v>
      </c>
      <c r="I528" s="5"/>
      <c r="J528" s="5">
        <f t="shared" ref="J528:J533" si="564">ROUNDDOWN(D528*I528, 0)</f>
        <v>0</v>
      </c>
      <c r="K528" s="5">
        <f t="shared" ref="K528:L533" si="565">E528+G528+I528</f>
        <v>0</v>
      </c>
      <c r="L528" s="5">
        <f t="shared" si="565"/>
        <v>0</v>
      </c>
      <c r="M528" s="4"/>
      <c r="O528" s="1" t="str">
        <f>""</f>
        <v/>
      </c>
      <c r="P528" s="6" t="s">
        <v>50</v>
      </c>
      <c r="Q528" s="1">
        <v>1</v>
      </c>
      <c r="R528" s="1">
        <f t="shared" ref="R528:R533" si="566">IF(P528="기계경비", J528, 0)</f>
        <v>0</v>
      </c>
      <c r="S528" s="1">
        <f t="shared" ref="S528:S533" si="567">IF(P528="운반비", J528, 0)</f>
        <v>0</v>
      </c>
      <c r="T528" s="1">
        <f t="shared" ref="T528:T533" si="568">IF(P528="작업부산물", F528, 0)</f>
        <v>0</v>
      </c>
      <c r="U528" s="1">
        <f t="shared" ref="U528:U533" si="569">IF(P528="관급", F528, 0)</f>
        <v>0</v>
      </c>
      <c r="V528" s="1">
        <f t="shared" ref="V528:V533" si="570">IF(P528="외주비", J528, 0)</f>
        <v>0</v>
      </c>
      <c r="W528" s="1">
        <f t="shared" ref="W528:W533" si="571">IF(P528="장비비", J528, 0)</f>
        <v>0</v>
      </c>
      <c r="X528" s="1">
        <f t="shared" ref="X528:X533" si="572">IF(P528="폐기물처리비", J528, 0)</f>
        <v>0</v>
      </c>
      <c r="Y528" s="1">
        <f t="shared" ref="Y528:Y533" si="573">IF(P528="가설비", J528, 0)</f>
        <v>0</v>
      </c>
      <c r="Z528" s="1">
        <f t="shared" ref="Z528:Z533" si="574">IF(P528="잡비제외분", F528, 0)</f>
        <v>0</v>
      </c>
      <c r="AA528" s="1">
        <f t="shared" ref="AA528:AA533" si="575">IF(P528="사급자재대", L528, 0)</f>
        <v>0</v>
      </c>
      <c r="AB528" s="1">
        <f t="shared" ref="AB528:AB533" si="576">IF(P528="관급자재대", L528, 0)</f>
        <v>0</v>
      </c>
      <c r="AC528" s="1">
        <f t="shared" ref="AC528:AC533" si="577">IF(P528="관급자관급자재대", L528, 0)</f>
        <v>0</v>
      </c>
      <c r="AD528" s="1">
        <f t="shared" ref="AD528:AD533" si="578">IF(P528="고철처리비", L528, 0)</f>
        <v>0</v>
      </c>
      <c r="AE528" s="1">
        <f t="shared" ref="AE528:AE533" si="579">IF(P528="안전관리비", L528, 0)</f>
        <v>0</v>
      </c>
      <c r="AF528" s="1">
        <f t="shared" ref="AF528:AF533" si="580">IF(P528="미확정설계공종", L528, 0)</f>
        <v>0</v>
      </c>
      <c r="AG528" s="1">
        <f t="shared" ref="AG528:AG533" si="581">IF(P528="품질시험비", L528, 0)</f>
        <v>0</v>
      </c>
      <c r="AH528" s="1">
        <f t="shared" ref="AH528:AH533" si="582">IF(P528="사용자항목6", L528, 0)</f>
        <v>0</v>
      </c>
      <c r="AI528" s="1">
        <f t="shared" ref="AI528:AI533" si="583">IF(P528="사용자항목7", L528, 0)</f>
        <v>0</v>
      </c>
      <c r="AJ528" s="1">
        <f t="shared" ref="AJ528:AJ533" si="584">IF(P528="사용자항목8", L528, 0)</f>
        <v>0</v>
      </c>
      <c r="AK528" s="1">
        <f t="shared" ref="AK528:AK533" si="585">IF(P528="사용자항목9", L528, 0)</f>
        <v>0</v>
      </c>
      <c r="AL528" s="1">
        <f t="shared" ref="AL528:AL533" si="586">IF(P528="사용자항목10", L528, 0)</f>
        <v>0</v>
      </c>
      <c r="AM528" s="1">
        <f t="shared" ref="AM528:AM533" si="587">IF(P528="사용자항목11", L528, 0)</f>
        <v>0</v>
      </c>
      <c r="AN528" s="1">
        <f t="shared" ref="AN528:AN533" si="588">IF(P528="사용자항목12", L528, 0)</f>
        <v>0</v>
      </c>
      <c r="AO528" s="1">
        <f t="shared" ref="AO528:AO533" si="589">IF(P528="사용자항목13", L528, 0)</f>
        <v>0</v>
      </c>
      <c r="AP528" s="1">
        <f t="shared" ref="AP528:AP533" si="590">IF(P528="사용자항목14", L528, 0)</f>
        <v>0</v>
      </c>
    </row>
    <row r="529" spans="1:45" ht="23.1" customHeight="1">
      <c r="A529" s="3" t="s">
        <v>54</v>
      </c>
      <c r="B529" s="3" t="s">
        <v>181</v>
      </c>
      <c r="C529" s="4" t="s">
        <v>7</v>
      </c>
      <c r="D529" s="5">
        <v>3</v>
      </c>
      <c r="E529" s="5"/>
      <c r="F529" s="5">
        <f t="shared" si="562"/>
        <v>0</v>
      </c>
      <c r="G529" s="5"/>
      <c r="H529" s="5">
        <f t="shared" si="563"/>
        <v>0</v>
      </c>
      <c r="I529" s="5"/>
      <c r="J529" s="5">
        <f t="shared" si="564"/>
        <v>0</v>
      </c>
      <c r="K529" s="5">
        <f t="shared" si="565"/>
        <v>0</v>
      </c>
      <c r="L529" s="5">
        <f t="shared" si="565"/>
        <v>0</v>
      </c>
      <c r="M529" s="4"/>
      <c r="O529" s="1" t="str">
        <f>""</f>
        <v/>
      </c>
      <c r="P529" s="6" t="s">
        <v>50</v>
      </c>
      <c r="Q529" s="1">
        <v>1</v>
      </c>
      <c r="R529" s="1">
        <f t="shared" si="566"/>
        <v>0</v>
      </c>
      <c r="S529" s="1">
        <f t="shared" si="567"/>
        <v>0</v>
      </c>
      <c r="T529" s="1">
        <f t="shared" si="568"/>
        <v>0</v>
      </c>
      <c r="U529" s="1">
        <f t="shared" si="569"/>
        <v>0</v>
      </c>
      <c r="V529" s="1">
        <f t="shared" si="570"/>
        <v>0</v>
      </c>
      <c r="W529" s="1">
        <f t="shared" si="571"/>
        <v>0</v>
      </c>
      <c r="X529" s="1">
        <f t="shared" si="572"/>
        <v>0</v>
      </c>
      <c r="Y529" s="1">
        <f t="shared" si="573"/>
        <v>0</v>
      </c>
      <c r="Z529" s="1">
        <f t="shared" si="574"/>
        <v>0</v>
      </c>
      <c r="AA529" s="1">
        <f t="shared" si="575"/>
        <v>0</v>
      </c>
      <c r="AB529" s="1">
        <f t="shared" si="576"/>
        <v>0</v>
      </c>
      <c r="AC529" s="1">
        <f t="shared" si="577"/>
        <v>0</v>
      </c>
      <c r="AD529" s="1">
        <f t="shared" si="578"/>
        <v>0</v>
      </c>
      <c r="AE529" s="1">
        <f t="shared" si="579"/>
        <v>0</v>
      </c>
      <c r="AF529" s="1">
        <f t="shared" si="580"/>
        <v>0</v>
      </c>
      <c r="AG529" s="1">
        <f t="shared" si="581"/>
        <v>0</v>
      </c>
      <c r="AH529" s="1">
        <f t="shared" si="582"/>
        <v>0</v>
      </c>
      <c r="AI529" s="1">
        <f t="shared" si="583"/>
        <v>0</v>
      </c>
      <c r="AJ529" s="1">
        <f t="shared" si="584"/>
        <v>0</v>
      </c>
      <c r="AK529" s="1">
        <f t="shared" si="585"/>
        <v>0</v>
      </c>
      <c r="AL529" s="1">
        <f t="shared" si="586"/>
        <v>0</v>
      </c>
      <c r="AM529" s="1">
        <f t="shared" si="587"/>
        <v>0</v>
      </c>
      <c r="AN529" s="1">
        <f t="shared" si="588"/>
        <v>0</v>
      </c>
      <c r="AO529" s="1">
        <f t="shared" si="589"/>
        <v>0</v>
      </c>
      <c r="AP529" s="1">
        <f t="shared" si="590"/>
        <v>0</v>
      </c>
    </row>
    <row r="530" spans="1:45" ht="23.1" customHeight="1">
      <c r="A530" s="3" t="s">
        <v>69</v>
      </c>
      <c r="B530" s="3" t="s">
        <v>161</v>
      </c>
      <c r="C530" s="4" t="s">
        <v>10</v>
      </c>
      <c r="D530" s="5">
        <v>10</v>
      </c>
      <c r="E530" s="5"/>
      <c r="F530" s="5">
        <f t="shared" si="562"/>
        <v>0</v>
      </c>
      <c r="G530" s="5"/>
      <c r="H530" s="5">
        <f t="shared" si="563"/>
        <v>0</v>
      </c>
      <c r="I530" s="5"/>
      <c r="J530" s="5">
        <f t="shared" si="564"/>
        <v>0</v>
      </c>
      <c r="K530" s="5">
        <f t="shared" si="565"/>
        <v>0</v>
      </c>
      <c r="L530" s="5">
        <f t="shared" si="565"/>
        <v>0</v>
      </c>
      <c r="M530" s="4"/>
      <c r="O530" s="1" t="str">
        <f>""</f>
        <v/>
      </c>
      <c r="P530" s="6" t="s">
        <v>50</v>
      </c>
      <c r="Q530" s="1">
        <v>1</v>
      </c>
      <c r="R530" s="1">
        <f t="shared" si="566"/>
        <v>0</v>
      </c>
      <c r="S530" s="1">
        <f t="shared" si="567"/>
        <v>0</v>
      </c>
      <c r="T530" s="1">
        <f t="shared" si="568"/>
        <v>0</v>
      </c>
      <c r="U530" s="1">
        <f t="shared" si="569"/>
        <v>0</v>
      </c>
      <c r="V530" s="1">
        <f t="shared" si="570"/>
        <v>0</v>
      </c>
      <c r="W530" s="1">
        <f t="shared" si="571"/>
        <v>0</v>
      </c>
      <c r="X530" s="1">
        <f t="shared" si="572"/>
        <v>0</v>
      </c>
      <c r="Y530" s="1">
        <f t="shared" si="573"/>
        <v>0</v>
      </c>
      <c r="Z530" s="1">
        <f t="shared" si="574"/>
        <v>0</v>
      </c>
      <c r="AA530" s="1">
        <f t="shared" si="575"/>
        <v>0</v>
      </c>
      <c r="AB530" s="1">
        <f t="shared" si="576"/>
        <v>0</v>
      </c>
      <c r="AC530" s="1">
        <f t="shared" si="577"/>
        <v>0</v>
      </c>
      <c r="AD530" s="1">
        <f t="shared" si="578"/>
        <v>0</v>
      </c>
      <c r="AE530" s="1">
        <f t="shared" si="579"/>
        <v>0</v>
      </c>
      <c r="AF530" s="1">
        <f t="shared" si="580"/>
        <v>0</v>
      </c>
      <c r="AG530" s="1">
        <f t="shared" si="581"/>
        <v>0</v>
      </c>
      <c r="AH530" s="1">
        <f t="shared" si="582"/>
        <v>0</v>
      </c>
      <c r="AI530" s="1">
        <f t="shared" si="583"/>
        <v>0</v>
      </c>
      <c r="AJ530" s="1">
        <f t="shared" si="584"/>
        <v>0</v>
      </c>
      <c r="AK530" s="1">
        <f t="shared" si="585"/>
        <v>0</v>
      </c>
      <c r="AL530" s="1">
        <f t="shared" si="586"/>
        <v>0</v>
      </c>
      <c r="AM530" s="1">
        <f t="shared" si="587"/>
        <v>0</v>
      </c>
      <c r="AN530" s="1">
        <f t="shared" si="588"/>
        <v>0</v>
      </c>
      <c r="AO530" s="1">
        <f t="shared" si="589"/>
        <v>0</v>
      </c>
      <c r="AP530" s="1">
        <f t="shared" si="590"/>
        <v>0</v>
      </c>
    </row>
    <row r="531" spans="1:45" ht="23.1" customHeight="1">
      <c r="A531" s="3" t="s">
        <v>67</v>
      </c>
      <c r="B531" s="3" t="s">
        <v>162</v>
      </c>
      <c r="C531" s="4" t="s">
        <v>10</v>
      </c>
      <c r="D531" s="5">
        <v>7</v>
      </c>
      <c r="E531" s="5"/>
      <c r="F531" s="5">
        <f t="shared" si="562"/>
        <v>0</v>
      </c>
      <c r="G531" s="5"/>
      <c r="H531" s="5">
        <f t="shared" si="563"/>
        <v>0</v>
      </c>
      <c r="I531" s="5"/>
      <c r="J531" s="5">
        <f t="shared" si="564"/>
        <v>0</v>
      </c>
      <c r="K531" s="5">
        <f t="shared" si="565"/>
        <v>0</v>
      </c>
      <c r="L531" s="5">
        <f t="shared" si="565"/>
        <v>0</v>
      </c>
      <c r="M531" s="4"/>
      <c r="O531" s="1" t="str">
        <f>""</f>
        <v/>
      </c>
      <c r="P531" s="6" t="s">
        <v>50</v>
      </c>
      <c r="Q531" s="1">
        <v>1</v>
      </c>
      <c r="R531" s="1">
        <f t="shared" si="566"/>
        <v>0</v>
      </c>
      <c r="S531" s="1">
        <f t="shared" si="567"/>
        <v>0</v>
      </c>
      <c r="T531" s="1">
        <f t="shared" si="568"/>
        <v>0</v>
      </c>
      <c r="U531" s="1">
        <f t="shared" si="569"/>
        <v>0</v>
      </c>
      <c r="V531" s="1">
        <f t="shared" si="570"/>
        <v>0</v>
      </c>
      <c r="W531" s="1">
        <f t="shared" si="571"/>
        <v>0</v>
      </c>
      <c r="X531" s="1">
        <f t="shared" si="572"/>
        <v>0</v>
      </c>
      <c r="Y531" s="1">
        <f t="shared" si="573"/>
        <v>0</v>
      </c>
      <c r="Z531" s="1">
        <f t="shared" si="574"/>
        <v>0</v>
      </c>
      <c r="AA531" s="1">
        <f t="shared" si="575"/>
        <v>0</v>
      </c>
      <c r="AB531" s="1">
        <f t="shared" si="576"/>
        <v>0</v>
      </c>
      <c r="AC531" s="1">
        <f t="shared" si="577"/>
        <v>0</v>
      </c>
      <c r="AD531" s="1">
        <f t="shared" si="578"/>
        <v>0</v>
      </c>
      <c r="AE531" s="1">
        <f t="shared" si="579"/>
        <v>0</v>
      </c>
      <c r="AF531" s="1">
        <f t="shared" si="580"/>
        <v>0</v>
      </c>
      <c r="AG531" s="1">
        <f t="shared" si="581"/>
        <v>0</v>
      </c>
      <c r="AH531" s="1">
        <f t="shared" si="582"/>
        <v>0</v>
      </c>
      <c r="AI531" s="1">
        <f t="shared" si="583"/>
        <v>0</v>
      </c>
      <c r="AJ531" s="1">
        <f t="shared" si="584"/>
        <v>0</v>
      </c>
      <c r="AK531" s="1">
        <f t="shared" si="585"/>
        <v>0</v>
      </c>
      <c r="AL531" s="1">
        <f t="shared" si="586"/>
        <v>0</v>
      </c>
      <c r="AM531" s="1">
        <f t="shared" si="587"/>
        <v>0</v>
      </c>
      <c r="AN531" s="1">
        <f t="shared" si="588"/>
        <v>0</v>
      </c>
      <c r="AO531" s="1">
        <f t="shared" si="589"/>
        <v>0</v>
      </c>
      <c r="AP531" s="1">
        <f t="shared" si="590"/>
        <v>0</v>
      </c>
    </row>
    <row r="532" spans="1:45" ht="23.1" customHeight="1">
      <c r="A532" s="3" t="s">
        <v>182</v>
      </c>
      <c r="B532" s="3" t="s">
        <v>183</v>
      </c>
      <c r="C532" s="4" t="s">
        <v>7</v>
      </c>
      <c r="D532" s="5">
        <v>3</v>
      </c>
      <c r="E532" s="5"/>
      <c r="F532" s="5">
        <f t="shared" si="562"/>
        <v>0</v>
      </c>
      <c r="G532" s="5"/>
      <c r="H532" s="5">
        <f t="shared" si="563"/>
        <v>0</v>
      </c>
      <c r="I532" s="5"/>
      <c r="J532" s="5">
        <f t="shared" si="564"/>
        <v>0</v>
      </c>
      <c r="K532" s="5">
        <f t="shared" si="565"/>
        <v>0</v>
      </c>
      <c r="L532" s="5">
        <f t="shared" si="565"/>
        <v>0</v>
      </c>
      <c r="M532" s="4"/>
      <c r="O532" s="1" t="str">
        <f>""</f>
        <v/>
      </c>
      <c r="P532" s="6" t="s">
        <v>50</v>
      </c>
      <c r="Q532" s="1">
        <v>1</v>
      </c>
      <c r="R532" s="1">
        <f t="shared" si="566"/>
        <v>0</v>
      </c>
      <c r="S532" s="1">
        <f t="shared" si="567"/>
        <v>0</v>
      </c>
      <c r="T532" s="1">
        <f t="shared" si="568"/>
        <v>0</v>
      </c>
      <c r="U532" s="1">
        <f t="shared" si="569"/>
        <v>0</v>
      </c>
      <c r="V532" s="1">
        <f t="shared" si="570"/>
        <v>0</v>
      </c>
      <c r="W532" s="1">
        <f t="shared" si="571"/>
        <v>0</v>
      </c>
      <c r="X532" s="1">
        <f t="shared" si="572"/>
        <v>0</v>
      </c>
      <c r="Y532" s="1">
        <f t="shared" si="573"/>
        <v>0</v>
      </c>
      <c r="Z532" s="1">
        <f t="shared" si="574"/>
        <v>0</v>
      </c>
      <c r="AA532" s="1">
        <f t="shared" si="575"/>
        <v>0</v>
      </c>
      <c r="AB532" s="1">
        <f t="shared" si="576"/>
        <v>0</v>
      </c>
      <c r="AC532" s="1">
        <f t="shared" si="577"/>
        <v>0</v>
      </c>
      <c r="AD532" s="1">
        <f t="shared" si="578"/>
        <v>0</v>
      </c>
      <c r="AE532" s="1">
        <f t="shared" si="579"/>
        <v>0</v>
      </c>
      <c r="AF532" s="1">
        <f t="shared" si="580"/>
        <v>0</v>
      </c>
      <c r="AG532" s="1">
        <f t="shared" si="581"/>
        <v>0</v>
      </c>
      <c r="AH532" s="1">
        <f t="shared" si="582"/>
        <v>0</v>
      </c>
      <c r="AI532" s="1">
        <f t="shared" si="583"/>
        <v>0</v>
      </c>
      <c r="AJ532" s="1">
        <f t="shared" si="584"/>
        <v>0</v>
      </c>
      <c r="AK532" s="1">
        <f t="shared" si="585"/>
        <v>0</v>
      </c>
      <c r="AL532" s="1">
        <f t="shared" si="586"/>
        <v>0</v>
      </c>
      <c r="AM532" s="1">
        <f t="shared" si="587"/>
        <v>0</v>
      </c>
      <c r="AN532" s="1">
        <f t="shared" si="588"/>
        <v>0</v>
      </c>
      <c r="AO532" s="1">
        <f t="shared" si="589"/>
        <v>0</v>
      </c>
      <c r="AP532" s="1">
        <f t="shared" si="590"/>
        <v>0</v>
      </c>
    </row>
    <row r="533" spans="1:45" ht="23.1" customHeight="1">
      <c r="A533" s="3" t="s">
        <v>166</v>
      </c>
      <c r="B533" s="3" t="s">
        <v>167</v>
      </c>
      <c r="C533" s="4" t="s">
        <v>15</v>
      </c>
      <c r="D533" s="5">
        <v>13</v>
      </c>
      <c r="E533" s="5"/>
      <c r="F533" s="5">
        <f t="shared" si="562"/>
        <v>0</v>
      </c>
      <c r="G533" s="5"/>
      <c r="H533" s="5">
        <f t="shared" si="563"/>
        <v>0</v>
      </c>
      <c r="I533" s="5"/>
      <c r="J533" s="5">
        <f t="shared" si="564"/>
        <v>0</v>
      </c>
      <c r="K533" s="5">
        <f t="shared" si="565"/>
        <v>0</v>
      </c>
      <c r="L533" s="5">
        <f t="shared" si="565"/>
        <v>0</v>
      </c>
      <c r="M533" s="4"/>
      <c r="O533" s="1" t="str">
        <f>""</f>
        <v/>
      </c>
      <c r="P533" s="6" t="s">
        <v>50</v>
      </c>
      <c r="Q533" s="1">
        <v>1</v>
      </c>
      <c r="R533" s="1">
        <f t="shared" si="566"/>
        <v>0</v>
      </c>
      <c r="S533" s="1">
        <f t="shared" si="567"/>
        <v>0</v>
      </c>
      <c r="T533" s="1">
        <f t="shared" si="568"/>
        <v>0</v>
      </c>
      <c r="U533" s="1">
        <f t="shared" si="569"/>
        <v>0</v>
      </c>
      <c r="V533" s="1">
        <f t="shared" si="570"/>
        <v>0</v>
      </c>
      <c r="W533" s="1">
        <f t="shared" si="571"/>
        <v>0</v>
      </c>
      <c r="X533" s="1">
        <f t="shared" si="572"/>
        <v>0</v>
      </c>
      <c r="Y533" s="1">
        <f t="shared" si="573"/>
        <v>0</v>
      </c>
      <c r="Z533" s="1">
        <f t="shared" si="574"/>
        <v>0</v>
      </c>
      <c r="AA533" s="1">
        <f t="shared" si="575"/>
        <v>0</v>
      </c>
      <c r="AB533" s="1">
        <f t="shared" si="576"/>
        <v>0</v>
      </c>
      <c r="AC533" s="1">
        <f t="shared" si="577"/>
        <v>0</v>
      </c>
      <c r="AD533" s="1">
        <f t="shared" si="578"/>
        <v>0</v>
      </c>
      <c r="AE533" s="1">
        <f t="shared" si="579"/>
        <v>0</v>
      </c>
      <c r="AF533" s="1">
        <f t="shared" si="580"/>
        <v>0</v>
      </c>
      <c r="AG533" s="1">
        <f t="shared" si="581"/>
        <v>0</v>
      </c>
      <c r="AH533" s="1">
        <f t="shared" si="582"/>
        <v>0</v>
      </c>
      <c r="AI533" s="1">
        <f t="shared" si="583"/>
        <v>0</v>
      </c>
      <c r="AJ533" s="1">
        <f t="shared" si="584"/>
        <v>0</v>
      </c>
      <c r="AK533" s="1">
        <f t="shared" si="585"/>
        <v>0</v>
      </c>
      <c r="AL533" s="1">
        <f t="shared" si="586"/>
        <v>0</v>
      </c>
      <c r="AM533" s="1">
        <f t="shared" si="587"/>
        <v>0</v>
      </c>
      <c r="AN533" s="1">
        <f t="shared" si="588"/>
        <v>0</v>
      </c>
      <c r="AO533" s="1">
        <f t="shared" si="589"/>
        <v>0</v>
      </c>
      <c r="AP533" s="1">
        <f t="shared" si="590"/>
        <v>0</v>
      </c>
    </row>
    <row r="534" spans="1:45" ht="23.1" customHeight="1">
      <c r="A534" s="7"/>
      <c r="B534" s="7"/>
      <c r="C534" s="8"/>
      <c r="D534" s="5"/>
      <c r="E534" s="5"/>
      <c r="F534" s="5"/>
      <c r="G534" s="5"/>
      <c r="H534" s="5"/>
      <c r="I534" s="5"/>
      <c r="J534" s="5"/>
      <c r="K534" s="5"/>
      <c r="L534" s="5"/>
      <c r="M534" s="8"/>
    </row>
    <row r="535" spans="1:45" ht="23.1" customHeight="1">
      <c r="A535" s="7"/>
      <c r="B535" s="7"/>
      <c r="C535" s="8"/>
      <c r="D535" s="5"/>
      <c r="E535" s="5"/>
      <c r="F535" s="5"/>
      <c r="G535" s="5"/>
      <c r="H535" s="5"/>
      <c r="I535" s="5"/>
      <c r="J535" s="5"/>
      <c r="K535" s="5"/>
      <c r="L535" s="5"/>
      <c r="M535" s="8"/>
    </row>
    <row r="536" spans="1:45" ht="23.1" customHeight="1">
      <c r="A536" s="7"/>
      <c r="B536" s="7"/>
      <c r="C536" s="8"/>
      <c r="D536" s="5"/>
      <c r="E536" s="5"/>
      <c r="F536" s="5"/>
      <c r="G536" s="5"/>
      <c r="H536" s="5"/>
      <c r="I536" s="5"/>
      <c r="J536" s="5"/>
      <c r="K536" s="5"/>
      <c r="L536" s="5"/>
      <c r="M536" s="8"/>
    </row>
    <row r="537" spans="1:45" ht="23.1" customHeight="1">
      <c r="A537" s="7"/>
      <c r="B537" s="7"/>
      <c r="C537" s="8"/>
      <c r="D537" s="5"/>
      <c r="E537" s="5"/>
      <c r="F537" s="5"/>
      <c r="G537" s="5"/>
      <c r="H537" s="5"/>
      <c r="I537" s="5"/>
      <c r="J537" s="5"/>
      <c r="K537" s="5"/>
      <c r="L537" s="5"/>
      <c r="M537" s="8"/>
    </row>
    <row r="538" spans="1:45" ht="23.1" customHeight="1">
      <c r="A538" s="7"/>
      <c r="B538" s="7"/>
      <c r="C538" s="8"/>
      <c r="D538" s="5"/>
      <c r="E538" s="5"/>
      <c r="F538" s="5"/>
      <c r="G538" s="5"/>
      <c r="H538" s="5"/>
      <c r="I538" s="5"/>
      <c r="J538" s="5"/>
      <c r="K538" s="5"/>
      <c r="L538" s="5"/>
      <c r="M538" s="8"/>
    </row>
    <row r="539" spans="1:45" ht="23.1" customHeight="1">
      <c r="A539" s="7"/>
      <c r="B539" s="7"/>
      <c r="C539" s="8"/>
      <c r="D539" s="5"/>
      <c r="E539" s="5"/>
      <c r="F539" s="5"/>
      <c r="G539" s="5"/>
      <c r="H539" s="5"/>
      <c r="I539" s="5"/>
      <c r="J539" s="5"/>
      <c r="K539" s="5"/>
      <c r="L539" s="5"/>
      <c r="M539" s="8"/>
    </row>
    <row r="540" spans="1:45" ht="23.1" customHeight="1">
      <c r="A540" s="7"/>
      <c r="B540" s="7"/>
      <c r="C540" s="8"/>
      <c r="D540" s="5"/>
      <c r="E540" s="5"/>
      <c r="F540" s="5"/>
      <c r="G540" s="5"/>
      <c r="H540" s="5"/>
      <c r="I540" s="5"/>
      <c r="J540" s="5"/>
      <c r="K540" s="5"/>
      <c r="L540" s="5"/>
      <c r="M540" s="8"/>
    </row>
    <row r="541" spans="1:45" ht="23.1" customHeight="1">
      <c r="A541" s="7"/>
      <c r="B541" s="7"/>
      <c r="C541" s="8"/>
      <c r="D541" s="5"/>
      <c r="E541" s="5"/>
      <c r="F541" s="5"/>
      <c r="G541" s="5"/>
      <c r="H541" s="5"/>
      <c r="I541" s="5"/>
      <c r="J541" s="5"/>
      <c r="K541" s="5"/>
      <c r="L541" s="5"/>
      <c r="M541" s="8"/>
    </row>
    <row r="542" spans="1:45" ht="23.1" customHeight="1">
      <c r="A542" s="7"/>
      <c r="B542" s="7"/>
      <c r="C542" s="8"/>
      <c r="D542" s="5"/>
      <c r="E542" s="5"/>
      <c r="F542" s="5"/>
      <c r="G542" s="5"/>
      <c r="H542" s="5"/>
      <c r="I542" s="5"/>
      <c r="J542" s="5"/>
      <c r="K542" s="5"/>
      <c r="L542" s="5"/>
      <c r="M542" s="8"/>
    </row>
    <row r="543" spans="1:45" ht="23.1" customHeight="1">
      <c r="A543" s="7"/>
      <c r="B543" s="7"/>
      <c r="C543" s="8"/>
      <c r="D543" s="5"/>
      <c r="E543" s="5"/>
      <c r="F543" s="5"/>
      <c r="G543" s="5"/>
      <c r="H543" s="5"/>
      <c r="I543" s="5"/>
      <c r="J543" s="5"/>
      <c r="K543" s="5"/>
      <c r="L543" s="5"/>
      <c r="M543" s="8"/>
    </row>
    <row r="544" spans="1:45" ht="23.1" customHeight="1">
      <c r="A544" s="9" t="s">
        <v>51</v>
      </c>
      <c r="B544" s="10"/>
      <c r="C544" s="11"/>
      <c r="D544" s="12"/>
      <c r="E544" s="12"/>
      <c r="F544" s="12">
        <f>ROUNDDOWN(SUMIF(Q528:Q543, "1", F528:F543), 0)</f>
        <v>0</v>
      </c>
      <c r="G544" s="12"/>
      <c r="H544" s="12">
        <f>ROUNDDOWN(SUMIF(Q528:Q543, "1", H528:H543), 0)</f>
        <v>0</v>
      </c>
      <c r="I544" s="12"/>
      <c r="J544" s="12">
        <f>ROUNDDOWN(SUMIF(Q528:Q543, "1", J528:J543), 0)</f>
        <v>0</v>
      </c>
      <c r="K544" s="12"/>
      <c r="L544" s="12">
        <f>F544+H544+J544</f>
        <v>0</v>
      </c>
      <c r="M544" s="11"/>
      <c r="R544" s="1">
        <f t="shared" ref="R544:AS544" si="591">ROUNDDOWN(SUM(R528:R533), 0)</f>
        <v>0</v>
      </c>
      <c r="S544" s="1">
        <f t="shared" si="591"/>
        <v>0</v>
      </c>
      <c r="T544" s="1">
        <f t="shared" si="591"/>
        <v>0</v>
      </c>
      <c r="U544" s="1">
        <f t="shared" si="591"/>
        <v>0</v>
      </c>
      <c r="V544" s="1">
        <f t="shared" si="591"/>
        <v>0</v>
      </c>
      <c r="W544" s="1">
        <f t="shared" si="591"/>
        <v>0</v>
      </c>
      <c r="X544" s="1">
        <f t="shared" si="591"/>
        <v>0</v>
      </c>
      <c r="Y544" s="1">
        <f t="shared" si="591"/>
        <v>0</v>
      </c>
      <c r="Z544" s="1">
        <f t="shared" si="591"/>
        <v>0</v>
      </c>
      <c r="AA544" s="1">
        <f t="shared" si="591"/>
        <v>0</v>
      </c>
      <c r="AB544" s="1">
        <f t="shared" si="591"/>
        <v>0</v>
      </c>
      <c r="AC544" s="1">
        <f t="shared" si="591"/>
        <v>0</v>
      </c>
      <c r="AD544" s="1">
        <f t="shared" si="591"/>
        <v>0</v>
      </c>
      <c r="AE544" s="1">
        <f t="shared" si="591"/>
        <v>0</v>
      </c>
      <c r="AF544" s="1">
        <f t="shared" si="591"/>
        <v>0</v>
      </c>
      <c r="AG544" s="1">
        <f t="shared" si="591"/>
        <v>0</v>
      </c>
      <c r="AH544" s="1">
        <f t="shared" si="591"/>
        <v>0</v>
      </c>
      <c r="AI544" s="1">
        <f t="shared" si="591"/>
        <v>0</v>
      </c>
      <c r="AJ544" s="1">
        <f t="shared" si="591"/>
        <v>0</v>
      </c>
      <c r="AK544" s="1">
        <f t="shared" si="591"/>
        <v>0</v>
      </c>
      <c r="AL544" s="1">
        <f t="shared" si="591"/>
        <v>0</v>
      </c>
      <c r="AM544" s="1">
        <f t="shared" si="591"/>
        <v>0</v>
      </c>
      <c r="AN544" s="1">
        <f t="shared" si="591"/>
        <v>0</v>
      </c>
      <c r="AO544" s="1">
        <f t="shared" si="591"/>
        <v>0</v>
      </c>
      <c r="AP544" s="1">
        <f t="shared" si="591"/>
        <v>0</v>
      </c>
      <c r="AQ544" s="1">
        <f t="shared" si="591"/>
        <v>0</v>
      </c>
      <c r="AR544" s="1">
        <f t="shared" si="591"/>
        <v>0</v>
      </c>
      <c r="AS544" s="1">
        <f t="shared" si="591"/>
        <v>0</v>
      </c>
    </row>
    <row r="545" spans="1:42" ht="23.1" customHeight="1">
      <c r="A545" s="68" t="s">
        <v>278</v>
      </c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42" ht="23.1" customHeight="1">
      <c r="A546" s="3" t="s">
        <v>54</v>
      </c>
      <c r="B546" s="3" t="s">
        <v>168</v>
      </c>
      <c r="C546" s="4" t="s">
        <v>7</v>
      </c>
      <c r="D546" s="5">
        <v>44</v>
      </c>
      <c r="E546" s="5"/>
      <c r="F546" s="5">
        <f>ROUNDDOWN(D546*E546, 0)</f>
        <v>0</v>
      </c>
      <c r="G546" s="5"/>
      <c r="H546" s="5">
        <f>ROUNDDOWN(D546*G546, 0)</f>
        <v>0</v>
      </c>
      <c r="I546" s="5"/>
      <c r="J546" s="5">
        <f>ROUNDDOWN(D546*I546, 0)</f>
        <v>0</v>
      </c>
      <c r="K546" s="5">
        <f>E546+G546+I546</f>
        <v>0</v>
      </c>
      <c r="L546" s="5">
        <f>F546+H546+J546</f>
        <v>0</v>
      </c>
      <c r="M546" s="4"/>
      <c r="O546" s="1" t="str">
        <f>""</f>
        <v/>
      </c>
      <c r="P546" s="6" t="s">
        <v>50</v>
      </c>
      <c r="Q546" s="1">
        <v>1</v>
      </c>
      <c r="R546" s="1">
        <f>IF(P546="기계경비", J546, 0)</f>
        <v>0</v>
      </c>
      <c r="S546" s="1">
        <f>IF(P546="운반비", J546, 0)</f>
        <v>0</v>
      </c>
      <c r="T546" s="1">
        <f>IF(P546="작업부산물", F546, 0)</f>
        <v>0</v>
      </c>
      <c r="U546" s="1">
        <f>IF(P546="관급", F546, 0)</f>
        <v>0</v>
      </c>
      <c r="V546" s="1">
        <f>IF(P546="외주비", J546, 0)</f>
        <v>0</v>
      </c>
      <c r="W546" s="1">
        <f>IF(P546="장비비", J546, 0)</f>
        <v>0</v>
      </c>
      <c r="X546" s="1">
        <f>IF(P546="폐기물처리비", J546, 0)</f>
        <v>0</v>
      </c>
      <c r="Y546" s="1">
        <f>IF(P546="가설비", J546, 0)</f>
        <v>0</v>
      </c>
      <c r="Z546" s="1">
        <f>IF(P546="잡비제외분", F546, 0)</f>
        <v>0</v>
      </c>
      <c r="AA546" s="1">
        <f>IF(P546="사급자재대", L546, 0)</f>
        <v>0</v>
      </c>
      <c r="AB546" s="1">
        <f>IF(P546="관급자재대", L546, 0)</f>
        <v>0</v>
      </c>
      <c r="AC546" s="1">
        <f>IF(P546="관급자관급자재대", L546, 0)</f>
        <v>0</v>
      </c>
      <c r="AD546" s="1">
        <f>IF(P546="고철처리비", L546, 0)</f>
        <v>0</v>
      </c>
      <c r="AE546" s="1">
        <f>IF(P546="안전관리비", L546, 0)</f>
        <v>0</v>
      </c>
      <c r="AF546" s="1">
        <f>IF(P546="미확정설계공종", L546, 0)</f>
        <v>0</v>
      </c>
      <c r="AG546" s="1">
        <f>IF(P546="품질시험비", L546, 0)</f>
        <v>0</v>
      </c>
      <c r="AH546" s="1">
        <f>IF(P546="사용자항목6", L546, 0)</f>
        <v>0</v>
      </c>
      <c r="AI546" s="1">
        <f>IF(P546="사용자항목7", L546, 0)</f>
        <v>0</v>
      </c>
      <c r="AJ546" s="1">
        <f>IF(P546="사용자항목8", L546, 0)</f>
        <v>0</v>
      </c>
      <c r="AK546" s="1">
        <f>IF(P546="사용자항목9", L546, 0)</f>
        <v>0</v>
      </c>
      <c r="AL546" s="1">
        <f>IF(P546="사용자항목10", L546, 0)</f>
        <v>0</v>
      </c>
      <c r="AM546" s="1">
        <f>IF(P546="사용자항목11", L546, 0)</f>
        <v>0</v>
      </c>
      <c r="AN546" s="1">
        <f>IF(P546="사용자항목12", L546, 0)</f>
        <v>0</v>
      </c>
      <c r="AO546" s="1">
        <f>IF(P546="사용자항목13", L546, 0)</f>
        <v>0</v>
      </c>
      <c r="AP546" s="1">
        <f>IF(P546="사용자항목14", L546, 0)</f>
        <v>0</v>
      </c>
    </row>
    <row r="547" spans="1:42" ht="23.1" customHeight="1">
      <c r="A547" s="7"/>
      <c r="B547" s="7"/>
      <c r="C547" s="8"/>
      <c r="D547" s="5"/>
      <c r="E547" s="5"/>
      <c r="F547" s="5"/>
      <c r="G547" s="5"/>
      <c r="H547" s="5"/>
      <c r="I547" s="5"/>
      <c r="J547" s="5"/>
      <c r="K547" s="5"/>
      <c r="L547" s="5"/>
      <c r="M547" s="8"/>
    </row>
    <row r="548" spans="1:42" ht="23.1" customHeight="1">
      <c r="A548" s="7"/>
      <c r="B548" s="7"/>
      <c r="C548" s="8"/>
      <c r="D548" s="5"/>
      <c r="E548" s="5"/>
      <c r="F548" s="5"/>
      <c r="G548" s="5"/>
      <c r="H548" s="5"/>
      <c r="I548" s="5"/>
      <c r="J548" s="5"/>
      <c r="K548" s="5"/>
      <c r="L548" s="5"/>
      <c r="M548" s="8"/>
    </row>
    <row r="549" spans="1:42" ht="23.1" customHeight="1">
      <c r="A549" s="7"/>
      <c r="B549" s="7"/>
      <c r="C549" s="8"/>
      <c r="D549" s="5"/>
      <c r="E549" s="5"/>
      <c r="F549" s="5"/>
      <c r="G549" s="5"/>
      <c r="H549" s="5"/>
      <c r="I549" s="5"/>
      <c r="J549" s="5"/>
      <c r="K549" s="5"/>
      <c r="L549" s="5"/>
      <c r="M549" s="8"/>
    </row>
    <row r="550" spans="1:42" ht="23.1" customHeight="1">
      <c r="A550" s="7"/>
      <c r="B550" s="7"/>
      <c r="C550" s="8"/>
      <c r="D550" s="5"/>
      <c r="E550" s="5"/>
      <c r="F550" s="5"/>
      <c r="G550" s="5"/>
      <c r="H550" s="5"/>
      <c r="I550" s="5"/>
      <c r="J550" s="5"/>
      <c r="K550" s="5"/>
      <c r="L550" s="5"/>
      <c r="M550" s="8"/>
    </row>
    <row r="551" spans="1:42" ht="23.1" customHeight="1">
      <c r="A551" s="7"/>
      <c r="B551" s="7"/>
      <c r="C551" s="8"/>
      <c r="D551" s="5"/>
      <c r="E551" s="5"/>
      <c r="F551" s="5"/>
      <c r="G551" s="5"/>
      <c r="H551" s="5"/>
      <c r="I551" s="5"/>
      <c r="J551" s="5"/>
      <c r="K551" s="5"/>
      <c r="L551" s="5"/>
      <c r="M551" s="8"/>
    </row>
    <row r="552" spans="1:42" ht="23.1" customHeight="1">
      <c r="A552" s="7"/>
      <c r="B552" s="7"/>
      <c r="C552" s="8"/>
      <c r="D552" s="5"/>
      <c r="E552" s="5"/>
      <c r="F552" s="5"/>
      <c r="G552" s="5"/>
      <c r="H552" s="5"/>
      <c r="I552" s="5"/>
      <c r="J552" s="5"/>
      <c r="K552" s="5"/>
      <c r="L552" s="5"/>
      <c r="M552" s="8"/>
    </row>
    <row r="553" spans="1:42" ht="23.1" customHeight="1">
      <c r="A553" s="7"/>
      <c r="B553" s="7"/>
      <c r="C553" s="8"/>
      <c r="D553" s="5"/>
      <c r="E553" s="5"/>
      <c r="F553" s="5"/>
      <c r="G553" s="5"/>
      <c r="H553" s="5"/>
      <c r="I553" s="5"/>
      <c r="J553" s="5"/>
      <c r="K553" s="5"/>
      <c r="L553" s="5"/>
      <c r="M553" s="8"/>
    </row>
    <row r="554" spans="1:42" ht="23.1" customHeight="1">
      <c r="A554" s="7"/>
      <c r="B554" s="7"/>
      <c r="C554" s="8"/>
      <c r="D554" s="5"/>
      <c r="E554" s="5"/>
      <c r="F554" s="5"/>
      <c r="G554" s="5"/>
      <c r="H554" s="5"/>
      <c r="I554" s="5"/>
      <c r="J554" s="5"/>
      <c r="K554" s="5"/>
      <c r="L554" s="5"/>
      <c r="M554" s="8"/>
    </row>
    <row r="555" spans="1:42" ht="23.1" customHeight="1">
      <c r="A555" s="7"/>
      <c r="B555" s="7"/>
      <c r="C555" s="8"/>
      <c r="D555" s="5"/>
      <c r="E555" s="5"/>
      <c r="F555" s="5"/>
      <c r="G555" s="5"/>
      <c r="H555" s="5"/>
      <c r="I555" s="5"/>
      <c r="J555" s="5"/>
      <c r="K555" s="5"/>
      <c r="L555" s="5"/>
      <c r="M555" s="8"/>
    </row>
    <row r="556" spans="1:42" ht="23.1" customHeight="1">
      <c r="A556" s="7"/>
      <c r="B556" s="7"/>
      <c r="C556" s="8"/>
      <c r="D556" s="5"/>
      <c r="E556" s="5"/>
      <c r="F556" s="5"/>
      <c r="G556" s="5"/>
      <c r="H556" s="5"/>
      <c r="I556" s="5"/>
      <c r="J556" s="5"/>
      <c r="K556" s="5"/>
      <c r="L556" s="5"/>
      <c r="M556" s="8"/>
    </row>
    <row r="557" spans="1:42" ht="23.1" customHeight="1">
      <c r="A557" s="7"/>
      <c r="B557" s="7"/>
      <c r="C557" s="8"/>
      <c r="D557" s="5"/>
      <c r="E557" s="5"/>
      <c r="F557" s="5"/>
      <c r="G557" s="5"/>
      <c r="H557" s="5"/>
      <c r="I557" s="5"/>
      <c r="J557" s="5"/>
      <c r="K557" s="5"/>
      <c r="L557" s="5"/>
      <c r="M557" s="8"/>
    </row>
    <row r="558" spans="1:42" ht="23.1" customHeight="1">
      <c r="A558" s="7"/>
      <c r="B558" s="7"/>
      <c r="C558" s="8"/>
      <c r="D558" s="5"/>
      <c r="E558" s="5"/>
      <c r="F558" s="5"/>
      <c r="G558" s="5"/>
      <c r="H558" s="5"/>
      <c r="I558" s="5"/>
      <c r="J558" s="5"/>
      <c r="K558" s="5"/>
      <c r="L558" s="5"/>
      <c r="M558" s="8"/>
    </row>
    <row r="559" spans="1:42" ht="23.1" customHeight="1">
      <c r="A559" s="7"/>
      <c r="B559" s="7"/>
      <c r="C559" s="8"/>
      <c r="D559" s="5"/>
      <c r="E559" s="5"/>
      <c r="F559" s="5"/>
      <c r="G559" s="5"/>
      <c r="H559" s="5"/>
      <c r="I559" s="5"/>
      <c r="J559" s="5"/>
      <c r="K559" s="5"/>
      <c r="L559" s="5"/>
      <c r="M559" s="8"/>
    </row>
    <row r="560" spans="1:42" ht="23.1" customHeight="1">
      <c r="A560" s="7"/>
      <c r="B560" s="7"/>
      <c r="C560" s="8"/>
      <c r="D560" s="5"/>
      <c r="E560" s="5"/>
      <c r="F560" s="5"/>
      <c r="G560" s="5"/>
      <c r="H560" s="5"/>
      <c r="I560" s="5"/>
      <c r="J560" s="5"/>
      <c r="K560" s="5"/>
      <c r="L560" s="5"/>
      <c r="M560" s="8"/>
    </row>
    <row r="561" spans="1:45" ht="23.1" customHeight="1">
      <c r="A561" s="7"/>
      <c r="B561" s="7"/>
      <c r="C561" s="8"/>
      <c r="D561" s="5"/>
      <c r="E561" s="5"/>
      <c r="F561" s="5"/>
      <c r="G561" s="5"/>
      <c r="H561" s="5"/>
      <c r="I561" s="5"/>
      <c r="J561" s="5"/>
      <c r="K561" s="5"/>
      <c r="L561" s="5"/>
      <c r="M561" s="8"/>
    </row>
    <row r="562" spans="1:45" ht="23.1" customHeight="1">
      <c r="A562" s="9" t="s">
        <v>51</v>
      </c>
      <c r="B562" s="10"/>
      <c r="C562" s="11"/>
      <c r="D562" s="12"/>
      <c r="E562" s="12"/>
      <c r="F562" s="12">
        <f>ROUNDDOWN(SUMIF(Q546:Q561, "1", F546:F561), 0)</f>
        <v>0</v>
      </c>
      <c r="G562" s="12"/>
      <c r="H562" s="12">
        <f>ROUNDDOWN(SUMIF(Q546:Q561, "1", H546:H561), 0)</f>
        <v>0</v>
      </c>
      <c r="I562" s="12"/>
      <c r="J562" s="12">
        <f>ROUNDDOWN(SUMIF(Q546:Q561, "1", J546:J561), 0)</f>
        <v>0</v>
      </c>
      <c r="K562" s="12"/>
      <c r="L562" s="12">
        <f>F562+H562+J562</f>
        <v>0</v>
      </c>
      <c r="M562" s="11"/>
      <c r="R562" s="1">
        <f t="shared" ref="R562:AS562" si="592">ROUNDDOWN(SUM(R546:R546), 0)</f>
        <v>0</v>
      </c>
      <c r="S562" s="1">
        <f t="shared" si="592"/>
        <v>0</v>
      </c>
      <c r="T562" s="1">
        <f t="shared" si="592"/>
        <v>0</v>
      </c>
      <c r="U562" s="1">
        <f t="shared" si="592"/>
        <v>0</v>
      </c>
      <c r="V562" s="1">
        <f t="shared" si="592"/>
        <v>0</v>
      </c>
      <c r="W562" s="1">
        <f t="shared" si="592"/>
        <v>0</v>
      </c>
      <c r="X562" s="1">
        <f t="shared" si="592"/>
        <v>0</v>
      </c>
      <c r="Y562" s="1">
        <f t="shared" si="592"/>
        <v>0</v>
      </c>
      <c r="Z562" s="1">
        <f t="shared" si="592"/>
        <v>0</v>
      </c>
      <c r="AA562" s="1">
        <f t="shared" si="592"/>
        <v>0</v>
      </c>
      <c r="AB562" s="1">
        <f t="shared" si="592"/>
        <v>0</v>
      </c>
      <c r="AC562" s="1">
        <f t="shared" si="592"/>
        <v>0</v>
      </c>
      <c r="AD562" s="1">
        <f t="shared" si="592"/>
        <v>0</v>
      </c>
      <c r="AE562" s="1">
        <f t="shared" si="592"/>
        <v>0</v>
      </c>
      <c r="AF562" s="1">
        <f t="shared" si="592"/>
        <v>0</v>
      </c>
      <c r="AG562" s="1">
        <f t="shared" si="592"/>
        <v>0</v>
      </c>
      <c r="AH562" s="1">
        <f t="shared" si="592"/>
        <v>0</v>
      </c>
      <c r="AI562" s="1">
        <f t="shared" si="592"/>
        <v>0</v>
      </c>
      <c r="AJ562" s="1">
        <f t="shared" si="592"/>
        <v>0</v>
      </c>
      <c r="AK562" s="1">
        <f t="shared" si="592"/>
        <v>0</v>
      </c>
      <c r="AL562" s="1">
        <f t="shared" si="592"/>
        <v>0</v>
      </c>
      <c r="AM562" s="1">
        <f t="shared" si="592"/>
        <v>0</v>
      </c>
      <c r="AN562" s="1">
        <f t="shared" si="592"/>
        <v>0</v>
      </c>
      <c r="AO562" s="1">
        <f t="shared" si="592"/>
        <v>0</v>
      </c>
      <c r="AP562" s="1">
        <f t="shared" si="592"/>
        <v>0</v>
      </c>
      <c r="AQ562" s="1">
        <f t="shared" si="592"/>
        <v>0</v>
      </c>
      <c r="AR562" s="1">
        <f t="shared" si="592"/>
        <v>0</v>
      </c>
      <c r="AS562" s="1">
        <f t="shared" si="592"/>
        <v>0</v>
      </c>
    </row>
    <row r="563" spans="1:45" ht="23.1" customHeight="1">
      <c r="A563" s="68" t="s">
        <v>279</v>
      </c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</row>
    <row r="564" spans="1:45" ht="23.1" customHeight="1">
      <c r="A564" s="3" t="s">
        <v>54</v>
      </c>
      <c r="B564" s="3" t="s">
        <v>143</v>
      </c>
      <c r="C564" s="4" t="s">
        <v>15</v>
      </c>
      <c r="D564" s="5">
        <v>3</v>
      </c>
      <c r="E564" s="5"/>
      <c r="F564" s="5">
        <f t="shared" ref="F564:F583" si="593">ROUNDDOWN(D564*E564, 0)</f>
        <v>0</v>
      </c>
      <c r="G564" s="5"/>
      <c r="H564" s="5">
        <f t="shared" ref="H564:H583" si="594">ROUNDDOWN(D564*G564, 0)</f>
        <v>0</v>
      </c>
      <c r="I564" s="5"/>
      <c r="J564" s="5">
        <f t="shared" ref="J564:J583" si="595">ROUNDDOWN(D564*I564, 0)</f>
        <v>0</v>
      </c>
      <c r="K564" s="5">
        <f t="shared" ref="K564:K583" si="596">E564+G564+I564</f>
        <v>0</v>
      </c>
      <c r="L564" s="5">
        <f t="shared" ref="L564:L583" si="597">F564+H564+J564</f>
        <v>0</v>
      </c>
      <c r="M564" s="4"/>
      <c r="O564" s="1" t="str">
        <f>""</f>
        <v/>
      </c>
      <c r="P564" s="6" t="s">
        <v>50</v>
      </c>
      <c r="Q564" s="1">
        <v>1</v>
      </c>
      <c r="R564" s="1">
        <f t="shared" ref="R564:R583" si="598">IF(P564="기계경비", J564, 0)</f>
        <v>0</v>
      </c>
      <c r="S564" s="1">
        <f t="shared" ref="S564:S583" si="599">IF(P564="운반비", J564, 0)</f>
        <v>0</v>
      </c>
      <c r="T564" s="1">
        <f t="shared" ref="T564:T583" si="600">IF(P564="작업부산물", F564, 0)</f>
        <v>0</v>
      </c>
      <c r="U564" s="1">
        <f t="shared" ref="U564:U583" si="601">IF(P564="관급", F564, 0)</f>
        <v>0</v>
      </c>
      <c r="V564" s="1">
        <f t="shared" ref="V564:V583" si="602">IF(P564="외주비", J564, 0)</f>
        <v>0</v>
      </c>
      <c r="W564" s="1">
        <f t="shared" ref="W564:W583" si="603">IF(P564="장비비", J564, 0)</f>
        <v>0</v>
      </c>
      <c r="X564" s="1">
        <f t="shared" ref="X564:X583" si="604">IF(P564="폐기물처리비", J564, 0)</f>
        <v>0</v>
      </c>
      <c r="Y564" s="1">
        <f t="shared" ref="Y564:Y583" si="605">IF(P564="가설비", J564, 0)</f>
        <v>0</v>
      </c>
      <c r="Z564" s="1">
        <f t="shared" ref="Z564:Z583" si="606">IF(P564="잡비제외분", F564, 0)</f>
        <v>0</v>
      </c>
      <c r="AA564" s="1">
        <f t="shared" ref="AA564:AA583" si="607">IF(P564="사급자재대", L564, 0)</f>
        <v>0</v>
      </c>
      <c r="AB564" s="1">
        <f t="shared" ref="AB564:AB583" si="608">IF(P564="관급자재대", L564, 0)</f>
        <v>0</v>
      </c>
      <c r="AC564" s="1">
        <f t="shared" ref="AC564:AC583" si="609">IF(P564="관급자관급자재대", L564, 0)</f>
        <v>0</v>
      </c>
      <c r="AD564" s="1">
        <f t="shared" ref="AD564:AD583" si="610">IF(P564="고철처리비", L564, 0)</f>
        <v>0</v>
      </c>
      <c r="AE564" s="1">
        <f t="shared" ref="AE564:AE583" si="611">IF(P564="안전관리비", L564, 0)</f>
        <v>0</v>
      </c>
      <c r="AF564" s="1">
        <f t="shared" ref="AF564:AF583" si="612">IF(P564="미확정설계공종", L564, 0)</f>
        <v>0</v>
      </c>
      <c r="AG564" s="1">
        <f t="shared" ref="AG564:AG583" si="613">IF(P564="품질시험비", L564, 0)</f>
        <v>0</v>
      </c>
      <c r="AH564" s="1">
        <f t="shared" ref="AH564:AH583" si="614">IF(P564="사용자항목6", L564, 0)</f>
        <v>0</v>
      </c>
      <c r="AI564" s="1">
        <f t="shared" ref="AI564:AI583" si="615">IF(P564="사용자항목7", L564, 0)</f>
        <v>0</v>
      </c>
      <c r="AJ564" s="1">
        <f t="shared" ref="AJ564:AJ583" si="616">IF(P564="사용자항목8", L564, 0)</f>
        <v>0</v>
      </c>
      <c r="AK564" s="1">
        <f t="shared" ref="AK564:AK583" si="617">IF(P564="사용자항목9", L564, 0)</f>
        <v>0</v>
      </c>
      <c r="AL564" s="1">
        <f t="shared" ref="AL564:AL583" si="618">IF(P564="사용자항목10", L564, 0)</f>
        <v>0</v>
      </c>
      <c r="AM564" s="1">
        <f t="shared" ref="AM564:AM583" si="619">IF(P564="사용자항목11", L564, 0)</f>
        <v>0</v>
      </c>
      <c r="AN564" s="1">
        <f t="shared" ref="AN564:AN583" si="620">IF(P564="사용자항목12", L564, 0)</f>
        <v>0</v>
      </c>
      <c r="AO564" s="1">
        <f t="shared" ref="AO564:AO583" si="621">IF(P564="사용자항목13", L564, 0)</f>
        <v>0</v>
      </c>
      <c r="AP564" s="1">
        <f t="shared" ref="AP564:AP583" si="622">IF(P564="사용자항목14", L564, 0)</f>
        <v>0</v>
      </c>
    </row>
    <row r="565" spans="1:45" ht="23.1" customHeight="1">
      <c r="A565" s="3" t="s">
        <v>54</v>
      </c>
      <c r="B565" s="3" t="s">
        <v>144</v>
      </c>
      <c r="C565" s="4" t="s">
        <v>7</v>
      </c>
      <c r="D565" s="5">
        <v>33</v>
      </c>
      <c r="E565" s="5"/>
      <c r="F565" s="5">
        <f t="shared" si="593"/>
        <v>0</v>
      </c>
      <c r="G565" s="5"/>
      <c r="H565" s="5">
        <f t="shared" si="594"/>
        <v>0</v>
      </c>
      <c r="I565" s="5"/>
      <c r="J565" s="5">
        <f t="shared" si="595"/>
        <v>0</v>
      </c>
      <c r="K565" s="5">
        <f t="shared" si="596"/>
        <v>0</v>
      </c>
      <c r="L565" s="5">
        <f t="shared" si="597"/>
        <v>0</v>
      </c>
      <c r="M565" s="4"/>
      <c r="O565" s="1" t="str">
        <f>""</f>
        <v/>
      </c>
      <c r="P565" s="6" t="s">
        <v>50</v>
      </c>
      <c r="Q565" s="1">
        <v>1</v>
      </c>
      <c r="R565" s="1">
        <f t="shared" si="598"/>
        <v>0</v>
      </c>
      <c r="S565" s="1">
        <f t="shared" si="599"/>
        <v>0</v>
      </c>
      <c r="T565" s="1">
        <f t="shared" si="600"/>
        <v>0</v>
      </c>
      <c r="U565" s="1">
        <f t="shared" si="601"/>
        <v>0</v>
      </c>
      <c r="V565" s="1">
        <f t="shared" si="602"/>
        <v>0</v>
      </c>
      <c r="W565" s="1">
        <f t="shared" si="603"/>
        <v>0</v>
      </c>
      <c r="X565" s="1">
        <f t="shared" si="604"/>
        <v>0</v>
      </c>
      <c r="Y565" s="1">
        <f t="shared" si="605"/>
        <v>0</v>
      </c>
      <c r="Z565" s="1">
        <f t="shared" si="606"/>
        <v>0</v>
      </c>
      <c r="AA565" s="1">
        <f t="shared" si="607"/>
        <v>0</v>
      </c>
      <c r="AB565" s="1">
        <f t="shared" si="608"/>
        <v>0</v>
      </c>
      <c r="AC565" s="1">
        <f t="shared" si="609"/>
        <v>0</v>
      </c>
      <c r="AD565" s="1">
        <f t="shared" si="610"/>
        <v>0</v>
      </c>
      <c r="AE565" s="1">
        <f t="shared" si="611"/>
        <v>0</v>
      </c>
      <c r="AF565" s="1">
        <f t="shared" si="612"/>
        <v>0</v>
      </c>
      <c r="AG565" s="1">
        <f t="shared" si="613"/>
        <v>0</v>
      </c>
      <c r="AH565" s="1">
        <f t="shared" si="614"/>
        <v>0</v>
      </c>
      <c r="AI565" s="1">
        <f t="shared" si="615"/>
        <v>0</v>
      </c>
      <c r="AJ565" s="1">
        <f t="shared" si="616"/>
        <v>0</v>
      </c>
      <c r="AK565" s="1">
        <f t="shared" si="617"/>
        <v>0</v>
      </c>
      <c r="AL565" s="1">
        <f t="shared" si="618"/>
        <v>0</v>
      </c>
      <c r="AM565" s="1">
        <f t="shared" si="619"/>
        <v>0</v>
      </c>
      <c r="AN565" s="1">
        <f t="shared" si="620"/>
        <v>0</v>
      </c>
      <c r="AO565" s="1">
        <f t="shared" si="621"/>
        <v>0</v>
      </c>
      <c r="AP565" s="1">
        <f t="shared" si="622"/>
        <v>0</v>
      </c>
    </row>
    <row r="566" spans="1:45" ht="23.1" customHeight="1">
      <c r="A566" s="3" t="s">
        <v>54</v>
      </c>
      <c r="B566" s="3" t="s">
        <v>145</v>
      </c>
      <c r="C566" s="4" t="s">
        <v>7</v>
      </c>
      <c r="D566" s="5">
        <v>14.6</v>
      </c>
      <c r="E566" s="5"/>
      <c r="F566" s="5">
        <f t="shared" si="593"/>
        <v>0</v>
      </c>
      <c r="G566" s="5"/>
      <c r="H566" s="5">
        <f t="shared" si="594"/>
        <v>0</v>
      </c>
      <c r="I566" s="5"/>
      <c r="J566" s="5">
        <f t="shared" si="595"/>
        <v>0</v>
      </c>
      <c r="K566" s="5">
        <f t="shared" si="596"/>
        <v>0</v>
      </c>
      <c r="L566" s="5">
        <f t="shared" si="597"/>
        <v>0</v>
      </c>
      <c r="M566" s="4"/>
      <c r="O566" s="1" t="str">
        <f>""</f>
        <v/>
      </c>
      <c r="P566" s="6" t="s">
        <v>50</v>
      </c>
      <c r="Q566" s="1">
        <v>1</v>
      </c>
      <c r="R566" s="1">
        <f t="shared" si="598"/>
        <v>0</v>
      </c>
      <c r="S566" s="1">
        <f t="shared" si="599"/>
        <v>0</v>
      </c>
      <c r="T566" s="1">
        <f t="shared" si="600"/>
        <v>0</v>
      </c>
      <c r="U566" s="1">
        <f t="shared" si="601"/>
        <v>0</v>
      </c>
      <c r="V566" s="1">
        <f t="shared" si="602"/>
        <v>0</v>
      </c>
      <c r="W566" s="1">
        <f t="shared" si="603"/>
        <v>0</v>
      </c>
      <c r="X566" s="1">
        <f t="shared" si="604"/>
        <v>0</v>
      </c>
      <c r="Y566" s="1">
        <f t="shared" si="605"/>
        <v>0</v>
      </c>
      <c r="Z566" s="1">
        <f t="shared" si="606"/>
        <v>0</v>
      </c>
      <c r="AA566" s="1">
        <f t="shared" si="607"/>
        <v>0</v>
      </c>
      <c r="AB566" s="1">
        <f t="shared" si="608"/>
        <v>0</v>
      </c>
      <c r="AC566" s="1">
        <f t="shared" si="609"/>
        <v>0</v>
      </c>
      <c r="AD566" s="1">
        <f t="shared" si="610"/>
        <v>0</v>
      </c>
      <c r="AE566" s="1">
        <f t="shared" si="611"/>
        <v>0</v>
      </c>
      <c r="AF566" s="1">
        <f t="shared" si="612"/>
        <v>0</v>
      </c>
      <c r="AG566" s="1">
        <f t="shared" si="613"/>
        <v>0</v>
      </c>
      <c r="AH566" s="1">
        <f t="shared" si="614"/>
        <v>0</v>
      </c>
      <c r="AI566" s="1">
        <f t="shared" si="615"/>
        <v>0</v>
      </c>
      <c r="AJ566" s="1">
        <f t="shared" si="616"/>
        <v>0</v>
      </c>
      <c r="AK566" s="1">
        <f t="shared" si="617"/>
        <v>0</v>
      </c>
      <c r="AL566" s="1">
        <f t="shared" si="618"/>
        <v>0</v>
      </c>
      <c r="AM566" s="1">
        <f t="shared" si="619"/>
        <v>0</v>
      </c>
      <c r="AN566" s="1">
        <f t="shared" si="620"/>
        <v>0</v>
      </c>
      <c r="AO566" s="1">
        <f t="shared" si="621"/>
        <v>0</v>
      </c>
      <c r="AP566" s="1">
        <f t="shared" si="622"/>
        <v>0</v>
      </c>
    </row>
    <row r="567" spans="1:45" ht="23.1" customHeight="1">
      <c r="A567" s="3" t="s">
        <v>54</v>
      </c>
      <c r="B567" s="3" t="s">
        <v>64</v>
      </c>
      <c r="C567" s="4" t="s">
        <v>15</v>
      </c>
      <c r="D567" s="5">
        <v>13</v>
      </c>
      <c r="E567" s="5"/>
      <c r="F567" s="5">
        <f t="shared" si="593"/>
        <v>0</v>
      </c>
      <c r="G567" s="5"/>
      <c r="H567" s="5">
        <f t="shared" si="594"/>
        <v>0</v>
      </c>
      <c r="I567" s="5"/>
      <c r="J567" s="5">
        <f t="shared" si="595"/>
        <v>0</v>
      </c>
      <c r="K567" s="5">
        <f t="shared" si="596"/>
        <v>0</v>
      </c>
      <c r="L567" s="5">
        <f t="shared" si="597"/>
        <v>0</v>
      </c>
      <c r="M567" s="4"/>
      <c r="O567" s="1" t="str">
        <f>""</f>
        <v/>
      </c>
      <c r="P567" s="6" t="s">
        <v>50</v>
      </c>
      <c r="Q567" s="1">
        <v>1</v>
      </c>
      <c r="R567" s="1">
        <f t="shared" si="598"/>
        <v>0</v>
      </c>
      <c r="S567" s="1">
        <f t="shared" si="599"/>
        <v>0</v>
      </c>
      <c r="T567" s="1">
        <f t="shared" si="600"/>
        <v>0</v>
      </c>
      <c r="U567" s="1">
        <f t="shared" si="601"/>
        <v>0</v>
      </c>
      <c r="V567" s="1">
        <f t="shared" si="602"/>
        <v>0</v>
      </c>
      <c r="W567" s="1">
        <f t="shared" si="603"/>
        <v>0</v>
      </c>
      <c r="X567" s="1">
        <f t="shared" si="604"/>
        <v>0</v>
      </c>
      <c r="Y567" s="1">
        <f t="shared" si="605"/>
        <v>0</v>
      </c>
      <c r="Z567" s="1">
        <f t="shared" si="606"/>
        <v>0</v>
      </c>
      <c r="AA567" s="1">
        <f t="shared" si="607"/>
        <v>0</v>
      </c>
      <c r="AB567" s="1">
        <f t="shared" si="608"/>
        <v>0</v>
      </c>
      <c r="AC567" s="1">
        <f t="shared" si="609"/>
        <v>0</v>
      </c>
      <c r="AD567" s="1">
        <f t="shared" si="610"/>
        <v>0</v>
      </c>
      <c r="AE567" s="1">
        <f t="shared" si="611"/>
        <v>0</v>
      </c>
      <c r="AF567" s="1">
        <f t="shared" si="612"/>
        <v>0</v>
      </c>
      <c r="AG567" s="1">
        <f t="shared" si="613"/>
        <v>0</v>
      </c>
      <c r="AH567" s="1">
        <f t="shared" si="614"/>
        <v>0</v>
      </c>
      <c r="AI567" s="1">
        <f t="shared" si="615"/>
        <v>0</v>
      </c>
      <c r="AJ567" s="1">
        <f t="shared" si="616"/>
        <v>0</v>
      </c>
      <c r="AK567" s="1">
        <f t="shared" si="617"/>
        <v>0</v>
      </c>
      <c r="AL567" s="1">
        <f t="shared" si="618"/>
        <v>0</v>
      </c>
      <c r="AM567" s="1">
        <f t="shared" si="619"/>
        <v>0</v>
      </c>
      <c r="AN567" s="1">
        <f t="shared" si="620"/>
        <v>0</v>
      </c>
      <c r="AO567" s="1">
        <f t="shared" si="621"/>
        <v>0</v>
      </c>
      <c r="AP567" s="1">
        <f t="shared" si="622"/>
        <v>0</v>
      </c>
    </row>
    <row r="568" spans="1:45" ht="23.1" customHeight="1">
      <c r="A568" s="3" t="s">
        <v>54</v>
      </c>
      <c r="B568" s="3" t="s">
        <v>65</v>
      </c>
      <c r="C568" s="4" t="s">
        <v>15</v>
      </c>
      <c r="D568" s="5">
        <v>5</v>
      </c>
      <c r="E568" s="5"/>
      <c r="F568" s="5">
        <f t="shared" si="593"/>
        <v>0</v>
      </c>
      <c r="G568" s="5"/>
      <c r="H568" s="5">
        <f t="shared" si="594"/>
        <v>0</v>
      </c>
      <c r="I568" s="5"/>
      <c r="J568" s="5">
        <f t="shared" si="595"/>
        <v>0</v>
      </c>
      <c r="K568" s="5">
        <f t="shared" si="596"/>
        <v>0</v>
      </c>
      <c r="L568" s="5">
        <f t="shared" si="597"/>
        <v>0</v>
      </c>
      <c r="M568" s="4"/>
      <c r="O568" s="1" t="str">
        <f>""</f>
        <v/>
      </c>
      <c r="P568" s="6" t="s">
        <v>50</v>
      </c>
      <c r="Q568" s="1">
        <v>1</v>
      </c>
      <c r="R568" s="1">
        <f t="shared" si="598"/>
        <v>0</v>
      </c>
      <c r="S568" s="1">
        <f t="shared" si="599"/>
        <v>0</v>
      </c>
      <c r="T568" s="1">
        <f t="shared" si="600"/>
        <v>0</v>
      </c>
      <c r="U568" s="1">
        <f t="shared" si="601"/>
        <v>0</v>
      </c>
      <c r="V568" s="1">
        <f t="shared" si="602"/>
        <v>0</v>
      </c>
      <c r="W568" s="1">
        <f t="shared" si="603"/>
        <v>0</v>
      </c>
      <c r="X568" s="1">
        <f t="shared" si="604"/>
        <v>0</v>
      </c>
      <c r="Y568" s="1">
        <f t="shared" si="605"/>
        <v>0</v>
      </c>
      <c r="Z568" s="1">
        <f t="shared" si="606"/>
        <v>0</v>
      </c>
      <c r="AA568" s="1">
        <f t="shared" si="607"/>
        <v>0</v>
      </c>
      <c r="AB568" s="1">
        <f t="shared" si="608"/>
        <v>0</v>
      </c>
      <c r="AC568" s="1">
        <f t="shared" si="609"/>
        <v>0</v>
      </c>
      <c r="AD568" s="1">
        <f t="shared" si="610"/>
        <v>0</v>
      </c>
      <c r="AE568" s="1">
        <f t="shared" si="611"/>
        <v>0</v>
      </c>
      <c r="AF568" s="1">
        <f t="shared" si="612"/>
        <v>0</v>
      </c>
      <c r="AG568" s="1">
        <f t="shared" si="613"/>
        <v>0</v>
      </c>
      <c r="AH568" s="1">
        <f t="shared" si="614"/>
        <v>0</v>
      </c>
      <c r="AI568" s="1">
        <f t="shared" si="615"/>
        <v>0</v>
      </c>
      <c r="AJ568" s="1">
        <f t="shared" si="616"/>
        <v>0</v>
      </c>
      <c r="AK568" s="1">
        <f t="shared" si="617"/>
        <v>0</v>
      </c>
      <c r="AL568" s="1">
        <f t="shared" si="618"/>
        <v>0</v>
      </c>
      <c r="AM568" s="1">
        <f t="shared" si="619"/>
        <v>0</v>
      </c>
      <c r="AN568" s="1">
        <f t="shared" si="620"/>
        <v>0</v>
      </c>
      <c r="AO568" s="1">
        <f t="shared" si="621"/>
        <v>0</v>
      </c>
      <c r="AP568" s="1">
        <f t="shared" si="622"/>
        <v>0</v>
      </c>
    </row>
    <row r="569" spans="1:45" ht="23.1" customHeight="1">
      <c r="A569" s="3" t="s">
        <v>54</v>
      </c>
      <c r="B569" s="3" t="s">
        <v>186</v>
      </c>
      <c r="C569" s="4" t="s">
        <v>7</v>
      </c>
      <c r="D569" s="5">
        <v>6</v>
      </c>
      <c r="E569" s="5"/>
      <c r="F569" s="5">
        <f t="shared" si="593"/>
        <v>0</v>
      </c>
      <c r="G569" s="5"/>
      <c r="H569" s="5">
        <f t="shared" si="594"/>
        <v>0</v>
      </c>
      <c r="I569" s="5"/>
      <c r="J569" s="5">
        <f t="shared" si="595"/>
        <v>0</v>
      </c>
      <c r="K569" s="5">
        <f t="shared" si="596"/>
        <v>0</v>
      </c>
      <c r="L569" s="5">
        <f t="shared" si="597"/>
        <v>0</v>
      </c>
      <c r="M569" s="4"/>
      <c r="O569" s="1" t="str">
        <f>""</f>
        <v/>
      </c>
      <c r="P569" s="6" t="s">
        <v>50</v>
      </c>
      <c r="Q569" s="1">
        <v>1</v>
      </c>
      <c r="R569" s="1">
        <f t="shared" si="598"/>
        <v>0</v>
      </c>
      <c r="S569" s="1">
        <f t="shared" si="599"/>
        <v>0</v>
      </c>
      <c r="T569" s="1">
        <f t="shared" si="600"/>
        <v>0</v>
      </c>
      <c r="U569" s="1">
        <f t="shared" si="601"/>
        <v>0</v>
      </c>
      <c r="V569" s="1">
        <f t="shared" si="602"/>
        <v>0</v>
      </c>
      <c r="W569" s="1">
        <f t="shared" si="603"/>
        <v>0</v>
      </c>
      <c r="X569" s="1">
        <f t="shared" si="604"/>
        <v>0</v>
      </c>
      <c r="Y569" s="1">
        <f t="shared" si="605"/>
        <v>0</v>
      </c>
      <c r="Z569" s="1">
        <f t="shared" si="606"/>
        <v>0</v>
      </c>
      <c r="AA569" s="1">
        <f t="shared" si="607"/>
        <v>0</v>
      </c>
      <c r="AB569" s="1">
        <f t="shared" si="608"/>
        <v>0</v>
      </c>
      <c r="AC569" s="1">
        <f t="shared" si="609"/>
        <v>0</v>
      </c>
      <c r="AD569" s="1">
        <f t="shared" si="610"/>
        <v>0</v>
      </c>
      <c r="AE569" s="1">
        <f t="shared" si="611"/>
        <v>0</v>
      </c>
      <c r="AF569" s="1">
        <f t="shared" si="612"/>
        <v>0</v>
      </c>
      <c r="AG569" s="1">
        <f t="shared" si="613"/>
        <v>0</v>
      </c>
      <c r="AH569" s="1">
        <f t="shared" si="614"/>
        <v>0</v>
      </c>
      <c r="AI569" s="1">
        <f t="shared" si="615"/>
        <v>0</v>
      </c>
      <c r="AJ569" s="1">
        <f t="shared" si="616"/>
        <v>0</v>
      </c>
      <c r="AK569" s="1">
        <f t="shared" si="617"/>
        <v>0</v>
      </c>
      <c r="AL569" s="1">
        <f t="shared" si="618"/>
        <v>0</v>
      </c>
      <c r="AM569" s="1">
        <f t="shared" si="619"/>
        <v>0</v>
      </c>
      <c r="AN569" s="1">
        <f t="shared" si="620"/>
        <v>0</v>
      </c>
      <c r="AO569" s="1">
        <f t="shared" si="621"/>
        <v>0</v>
      </c>
      <c r="AP569" s="1">
        <f t="shared" si="622"/>
        <v>0</v>
      </c>
    </row>
    <row r="570" spans="1:45" ht="23.1" customHeight="1">
      <c r="A570" s="3" t="s">
        <v>54</v>
      </c>
      <c r="B570" s="3" t="s">
        <v>187</v>
      </c>
      <c r="C570" s="4" t="s">
        <v>7</v>
      </c>
      <c r="D570" s="5">
        <v>2</v>
      </c>
      <c r="E570" s="5"/>
      <c r="F570" s="5">
        <f t="shared" si="593"/>
        <v>0</v>
      </c>
      <c r="G570" s="5"/>
      <c r="H570" s="5">
        <f t="shared" si="594"/>
        <v>0</v>
      </c>
      <c r="I570" s="5"/>
      <c r="J570" s="5">
        <f t="shared" si="595"/>
        <v>0</v>
      </c>
      <c r="K570" s="5">
        <f t="shared" si="596"/>
        <v>0</v>
      </c>
      <c r="L570" s="5">
        <f t="shared" si="597"/>
        <v>0</v>
      </c>
      <c r="M570" s="4"/>
      <c r="O570" s="1" t="str">
        <f>""</f>
        <v/>
      </c>
      <c r="P570" s="6" t="s">
        <v>50</v>
      </c>
      <c r="Q570" s="1">
        <v>1</v>
      </c>
      <c r="R570" s="1">
        <f t="shared" si="598"/>
        <v>0</v>
      </c>
      <c r="S570" s="1">
        <f t="shared" si="599"/>
        <v>0</v>
      </c>
      <c r="T570" s="1">
        <f t="shared" si="600"/>
        <v>0</v>
      </c>
      <c r="U570" s="1">
        <f t="shared" si="601"/>
        <v>0</v>
      </c>
      <c r="V570" s="1">
        <f t="shared" si="602"/>
        <v>0</v>
      </c>
      <c r="W570" s="1">
        <f t="shared" si="603"/>
        <v>0</v>
      </c>
      <c r="X570" s="1">
        <f t="shared" si="604"/>
        <v>0</v>
      </c>
      <c r="Y570" s="1">
        <f t="shared" si="605"/>
        <v>0</v>
      </c>
      <c r="Z570" s="1">
        <f t="shared" si="606"/>
        <v>0</v>
      </c>
      <c r="AA570" s="1">
        <f t="shared" si="607"/>
        <v>0</v>
      </c>
      <c r="AB570" s="1">
        <f t="shared" si="608"/>
        <v>0</v>
      </c>
      <c r="AC570" s="1">
        <f t="shared" si="609"/>
        <v>0</v>
      </c>
      <c r="AD570" s="1">
        <f t="shared" si="610"/>
        <v>0</v>
      </c>
      <c r="AE570" s="1">
        <f t="shared" si="611"/>
        <v>0</v>
      </c>
      <c r="AF570" s="1">
        <f t="shared" si="612"/>
        <v>0</v>
      </c>
      <c r="AG570" s="1">
        <f t="shared" si="613"/>
        <v>0</v>
      </c>
      <c r="AH570" s="1">
        <f t="shared" si="614"/>
        <v>0</v>
      </c>
      <c r="AI570" s="1">
        <f t="shared" si="615"/>
        <v>0</v>
      </c>
      <c r="AJ570" s="1">
        <f t="shared" si="616"/>
        <v>0</v>
      </c>
      <c r="AK570" s="1">
        <f t="shared" si="617"/>
        <v>0</v>
      </c>
      <c r="AL570" s="1">
        <f t="shared" si="618"/>
        <v>0</v>
      </c>
      <c r="AM570" s="1">
        <f t="shared" si="619"/>
        <v>0</v>
      </c>
      <c r="AN570" s="1">
        <f t="shared" si="620"/>
        <v>0</v>
      </c>
      <c r="AO570" s="1">
        <f t="shared" si="621"/>
        <v>0</v>
      </c>
      <c r="AP570" s="1">
        <f t="shared" si="622"/>
        <v>0</v>
      </c>
    </row>
    <row r="571" spans="1:45" ht="23.1" customHeight="1">
      <c r="A571" s="3" t="s">
        <v>62</v>
      </c>
      <c r="B571" s="3" t="s">
        <v>131</v>
      </c>
      <c r="C571" s="4" t="s">
        <v>10</v>
      </c>
      <c r="D571" s="5">
        <v>30</v>
      </c>
      <c r="E571" s="5"/>
      <c r="F571" s="5">
        <f t="shared" si="593"/>
        <v>0</v>
      </c>
      <c r="G571" s="5"/>
      <c r="H571" s="5">
        <f t="shared" si="594"/>
        <v>0</v>
      </c>
      <c r="I571" s="5"/>
      <c r="J571" s="5">
        <f t="shared" si="595"/>
        <v>0</v>
      </c>
      <c r="K571" s="5">
        <f t="shared" si="596"/>
        <v>0</v>
      </c>
      <c r="L571" s="5">
        <f t="shared" si="597"/>
        <v>0</v>
      </c>
      <c r="M571" s="4"/>
      <c r="O571" s="1" t="str">
        <f>""</f>
        <v/>
      </c>
      <c r="P571" s="6" t="s">
        <v>50</v>
      </c>
      <c r="Q571" s="1">
        <v>1</v>
      </c>
      <c r="R571" s="1">
        <f t="shared" si="598"/>
        <v>0</v>
      </c>
      <c r="S571" s="1">
        <f t="shared" si="599"/>
        <v>0</v>
      </c>
      <c r="T571" s="1">
        <f t="shared" si="600"/>
        <v>0</v>
      </c>
      <c r="U571" s="1">
        <f t="shared" si="601"/>
        <v>0</v>
      </c>
      <c r="V571" s="1">
        <f t="shared" si="602"/>
        <v>0</v>
      </c>
      <c r="W571" s="1">
        <f t="shared" si="603"/>
        <v>0</v>
      </c>
      <c r="X571" s="1">
        <f t="shared" si="604"/>
        <v>0</v>
      </c>
      <c r="Y571" s="1">
        <f t="shared" si="605"/>
        <v>0</v>
      </c>
      <c r="Z571" s="1">
        <f t="shared" si="606"/>
        <v>0</v>
      </c>
      <c r="AA571" s="1">
        <f t="shared" si="607"/>
        <v>0</v>
      </c>
      <c r="AB571" s="1">
        <f t="shared" si="608"/>
        <v>0</v>
      </c>
      <c r="AC571" s="1">
        <f t="shared" si="609"/>
        <v>0</v>
      </c>
      <c r="AD571" s="1">
        <f t="shared" si="610"/>
        <v>0</v>
      </c>
      <c r="AE571" s="1">
        <f t="shared" si="611"/>
        <v>0</v>
      </c>
      <c r="AF571" s="1">
        <f t="shared" si="612"/>
        <v>0</v>
      </c>
      <c r="AG571" s="1">
        <f t="shared" si="613"/>
        <v>0</v>
      </c>
      <c r="AH571" s="1">
        <f t="shared" si="614"/>
        <v>0</v>
      </c>
      <c r="AI571" s="1">
        <f t="shared" si="615"/>
        <v>0</v>
      </c>
      <c r="AJ571" s="1">
        <f t="shared" si="616"/>
        <v>0</v>
      </c>
      <c r="AK571" s="1">
        <f t="shared" si="617"/>
        <v>0</v>
      </c>
      <c r="AL571" s="1">
        <f t="shared" si="618"/>
        <v>0</v>
      </c>
      <c r="AM571" s="1">
        <f t="shared" si="619"/>
        <v>0</v>
      </c>
      <c r="AN571" s="1">
        <f t="shared" si="620"/>
        <v>0</v>
      </c>
      <c r="AO571" s="1">
        <f t="shared" si="621"/>
        <v>0</v>
      </c>
      <c r="AP571" s="1">
        <f t="shared" si="622"/>
        <v>0</v>
      </c>
    </row>
    <row r="572" spans="1:45" ht="23.1" customHeight="1">
      <c r="A572" s="3" t="s">
        <v>66</v>
      </c>
      <c r="B572" s="3" t="s">
        <v>148</v>
      </c>
      <c r="C572" s="4" t="s">
        <v>10</v>
      </c>
      <c r="D572" s="5">
        <v>1</v>
      </c>
      <c r="E572" s="5"/>
      <c r="F572" s="5">
        <f t="shared" si="593"/>
        <v>0</v>
      </c>
      <c r="G572" s="5"/>
      <c r="H572" s="5">
        <f t="shared" si="594"/>
        <v>0</v>
      </c>
      <c r="I572" s="5"/>
      <c r="J572" s="5">
        <f t="shared" si="595"/>
        <v>0</v>
      </c>
      <c r="K572" s="5">
        <f t="shared" si="596"/>
        <v>0</v>
      </c>
      <c r="L572" s="5">
        <f t="shared" si="597"/>
        <v>0</v>
      </c>
      <c r="M572" s="4"/>
      <c r="O572" s="1" t="str">
        <f>""</f>
        <v/>
      </c>
      <c r="P572" s="6" t="s">
        <v>50</v>
      </c>
      <c r="Q572" s="1">
        <v>1</v>
      </c>
      <c r="R572" s="1">
        <f t="shared" si="598"/>
        <v>0</v>
      </c>
      <c r="S572" s="1">
        <f t="shared" si="599"/>
        <v>0</v>
      </c>
      <c r="T572" s="1">
        <f t="shared" si="600"/>
        <v>0</v>
      </c>
      <c r="U572" s="1">
        <f t="shared" si="601"/>
        <v>0</v>
      </c>
      <c r="V572" s="1">
        <f t="shared" si="602"/>
        <v>0</v>
      </c>
      <c r="W572" s="1">
        <f t="shared" si="603"/>
        <v>0</v>
      </c>
      <c r="X572" s="1">
        <f t="shared" si="604"/>
        <v>0</v>
      </c>
      <c r="Y572" s="1">
        <f t="shared" si="605"/>
        <v>0</v>
      </c>
      <c r="Z572" s="1">
        <f t="shared" si="606"/>
        <v>0</v>
      </c>
      <c r="AA572" s="1">
        <f t="shared" si="607"/>
        <v>0</v>
      </c>
      <c r="AB572" s="1">
        <f t="shared" si="608"/>
        <v>0</v>
      </c>
      <c r="AC572" s="1">
        <f t="shared" si="609"/>
        <v>0</v>
      </c>
      <c r="AD572" s="1">
        <f t="shared" si="610"/>
        <v>0</v>
      </c>
      <c r="AE572" s="1">
        <f t="shared" si="611"/>
        <v>0</v>
      </c>
      <c r="AF572" s="1">
        <f t="shared" si="612"/>
        <v>0</v>
      </c>
      <c r="AG572" s="1">
        <f t="shared" si="613"/>
        <v>0</v>
      </c>
      <c r="AH572" s="1">
        <f t="shared" si="614"/>
        <v>0</v>
      </c>
      <c r="AI572" s="1">
        <f t="shared" si="615"/>
        <v>0</v>
      </c>
      <c r="AJ572" s="1">
        <f t="shared" si="616"/>
        <v>0</v>
      </c>
      <c r="AK572" s="1">
        <f t="shared" si="617"/>
        <v>0</v>
      </c>
      <c r="AL572" s="1">
        <f t="shared" si="618"/>
        <v>0</v>
      </c>
      <c r="AM572" s="1">
        <f t="shared" si="619"/>
        <v>0</v>
      </c>
      <c r="AN572" s="1">
        <f t="shared" si="620"/>
        <v>0</v>
      </c>
      <c r="AO572" s="1">
        <f t="shared" si="621"/>
        <v>0</v>
      </c>
      <c r="AP572" s="1">
        <f t="shared" si="622"/>
        <v>0</v>
      </c>
    </row>
    <row r="573" spans="1:45" ht="23.1" customHeight="1">
      <c r="A573" s="3" t="s">
        <v>66</v>
      </c>
      <c r="B573" s="3" t="s">
        <v>176</v>
      </c>
      <c r="C573" s="4" t="s">
        <v>10</v>
      </c>
      <c r="D573" s="5">
        <v>1</v>
      </c>
      <c r="E573" s="5"/>
      <c r="F573" s="5">
        <f t="shared" si="593"/>
        <v>0</v>
      </c>
      <c r="G573" s="5"/>
      <c r="H573" s="5">
        <f t="shared" si="594"/>
        <v>0</v>
      </c>
      <c r="I573" s="5"/>
      <c r="J573" s="5">
        <f t="shared" si="595"/>
        <v>0</v>
      </c>
      <c r="K573" s="5">
        <f t="shared" si="596"/>
        <v>0</v>
      </c>
      <c r="L573" s="5">
        <f t="shared" si="597"/>
        <v>0</v>
      </c>
      <c r="M573" s="4"/>
      <c r="O573" s="1" t="str">
        <f>""</f>
        <v/>
      </c>
      <c r="P573" s="6" t="s">
        <v>50</v>
      </c>
      <c r="Q573" s="1">
        <v>1</v>
      </c>
      <c r="R573" s="1">
        <f t="shared" si="598"/>
        <v>0</v>
      </c>
      <c r="S573" s="1">
        <f t="shared" si="599"/>
        <v>0</v>
      </c>
      <c r="T573" s="1">
        <f t="shared" si="600"/>
        <v>0</v>
      </c>
      <c r="U573" s="1">
        <f t="shared" si="601"/>
        <v>0</v>
      </c>
      <c r="V573" s="1">
        <f t="shared" si="602"/>
        <v>0</v>
      </c>
      <c r="W573" s="1">
        <f t="shared" si="603"/>
        <v>0</v>
      </c>
      <c r="X573" s="1">
        <f t="shared" si="604"/>
        <v>0</v>
      </c>
      <c r="Y573" s="1">
        <f t="shared" si="605"/>
        <v>0</v>
      </c>
      <c r="Z573" s="1">
        <f t="shared" si="606"/>
        <v>0</v>
      </c>
      <c r="AA573" s="1">
        <f t="shared" si="607"/>
        <v>0</v>
      </c>
      <c r="AB573" s="1">
        <f t="shared" si="608"/>
        <v>0</v>
      </c>
      <c r="AC573" s="1">
        <f t="shared" si="609"/>
        <v>0</v>
      </c>
      <c r="AD573" s="1">
        <f t="shared" si="610"/>
        <v>0</v>
      </c>
      <c r="AE573" s="1">
        <f t="shared" si="611"/>
        <v>0</v>
      </c>
      <c r="AF573" s="1">
        <f t="shared" si="612"/>
        <v>0</v>
      </c>
      <c r="AG573" s="1">
        <f t="shared" si="613"/>
        <v>0</v>
      </c>
      <c r="AH573" s="1">
        <f t="shared" si="614"/>
        <v>0</v>
      </c>
      <c r="AI573" s="1">
        <f t="shared" si="615"/>
        <v>0</v>
      </c>
      <c r="AJ573" s="1">
        <f t="shared" si="616"/>
        <v>0</v>
      </c>
      <c r="AK573" s="1">
        <f t="shared" si="617"/>
        <v>0</v>
      </c>
      <c r="AL573" s="1">
        <f t="shared" si="618"/>
        <v>0</v>
      </c>
      <c r="AM573" s="1">
        <f t="shared" si="619"/>
        <v>0</v>
      </c>
      <c r="AN573" s="1">
        <f t="shared" si="620"/>
        <v>0</v>
      </c>
      <c r="AO573" s="1">
        <f t="shared" si="621"/>
        <v>0</v>
      </c>
      <c r="AP573" s="1">
        <f t="shared" si="622"/>
        <v>0</v>
      </c>
    </row>
    <row r="574" spans="1:45" ht="23.1" customHeight="1">
      <c r="A574" s="3" t="s">
        <v>67</v>
      </c>
      <c r="B574" s="3" t="s">
        <v>147</v>
      </c>
      <c r="C574" s="4" t="s">
        <v>10</v>
      </c>
      <c r="D574" s="5">
        <v>16</v>
      </c>
      <c r="E574" s="5"/>
      <c r="F574" s="5">
        <f t="shared" si="593"/>
        <v>0</v>
      </c>
      <c r="G574" s="5"/>
      <c r="H574" s="5">
        <f t="shared" si="594"/>
        <v>0</v>
      </c>
      <c r="I574" s="5"/>
      <c r="J574" s="5">
        <f t="shared" si="595"/>
        <v>0</v>
      </c>
      <c r="K574" s="5">
        <f t="shared" si="596"/>
        <v>0</v>
      </c>
      <c r="L574" s="5">
        <f t="shared" si="597"/>
        <v>0</v>
      </c>
      <c r="M574" s="4"/>
      <c r="O574" s="1" t="str">
        <f>""</f>
        <v/>
      </c>
      <c r="P574" s="6" t="s">
        <v>50</v>
      </c>
      <c r="Q574" s="1">
        <v>1</v>
      </c>
      <c r="R574" s="1">
        <f t="shared" si="598"/>
        <v>0</v>
      </c>
      <c r="S574" s="1">
        <f t="shared" si="599"/>
        <v>0</v>
      </c>
      <c r="T574" s="1">
        <f t="shared" si="600"/>
        <v>0</v>
      </c>
      <c r="U574" s="1">
        <f t="shared" si="601"/>
        <v>0</v>
      </c>
      <c r="V574" s="1">
        <f t="shared" si="602"/>
        <v>0</v>
      </c>
      <c r="W574" s="1">
        <f t="shared" si="603"/>
        <v>0</v>
      </c>
      <c r="X574" s="1">
        <f t="shared" si="604"/>
        <v>0</v>
      </c>
      <c r="Y574" s="1">
        <f t="shared" si="605"/>
        <v>0</v>
      </c>
      <c r="Z574" s="1">
        <f t="shared" si="606"/>
        <v>0</v>
      </c>
      <c r="AA574" s="1">
        <f t="shared" si="607"/>
        <v>0</v>
      </c>
      <c r="AB574" s="1">
        <f t="shared" si="608"/>
        <v>0</v>
      </c>
      <c r="AC574" s="1">
        <f t="shared" si="609"/>
        <v>0</v>
      </c>
      <c r="AD574" s="1">
        <f t="shared" si="610"/>
        <v>0</v>
      </c>
      <c r="AE574" s="1">
        <f t="shared" si="611"/>
        <v>0</v>
      </c>
      <c r="AF574" s="1">
        <f t="shared" si="612"/>
        <v>0</v>
      </c>
      <c r="AG574" s="1">
        <f t="shared" si="613"/>
        <v>0</v>
      </c>
      <c r="AH574" s="1">
        <f t="shared" si="614"/>
        <v>0</v>
      </c>
      <c r="AI574" s="1">
        <f t="shared" si="615"/>
        <v>0</v>
      </c>
      <c r="AJ574" s="1">
        <f t="shared" si="616"/>
        <v>0</v>
      </c>
      <c r="AK574" s="1">
        <f t="shared" si="617"/>
        <v>0</v>
      </c>
      <c r="AL574" s="1">
        <f t="shared" si="618"/>
        <v>0</v>
      </c>
      <c r="AM574" s="1">
        <f t="shared" si="619"/>
        <v>0</v>
      </c>
      <c r="AN574" s="1">
        <f t="shared" si="620"/>
        <v>0</v>
      </c>
      <c r="AO574" s="1">
        <f t="shared" si="621"/>
        <v>0</v>
      </c>
      <c r="AP574" s="1">
        <f t="shared" si="622"/>
        <v>0</v>
      </c>
    </row>
    <row r="575" spans="1:45" ht="23.1" customHeight="1">
      <c r="A575" s="3" t="s">
        <v>67</v>
      </c>
      <c r="B575" s="3" t="s">
        <v>150</v>
      </c>
      <c r="C575" s="4" t="s">
        <v>10</v>
      </c>
      <c r="D575" s="5">
        <v>3</v>
      </c>
      <c r="E575" s="5"/>
      <c r="F575" s="5">
        <f t="shared" si="593"/>
        <v>0</v>
      </c>
      <c r="G575" s="5"/>
      <c r="H575" s="5">
        <f t="shared" si="594"/>
        <v>0</v>
      </c>
      <c r="I575" s="5"/>
      <c r="J575" s="5">
        <f t="shared" si="595"/>
        <v>0</v>
      </c>
      <c r="K575" s="5">
        <f t="shared" si="596"/>
        <v>0</v>
      </c>
      <c r="L575" s="5">
        <f t="shared" si="597"/>
        <v>0</v>
      </c>
      <c r="M575" s="4"/>
      <c r="O575" s="1" t="str">
        <f>""</f>
        <v/>
      </c>
      <c r="P575" s="6" t="s">
        <v>50</v>
      </c>
      <c r="Q575" s="1">
        <v>1</v>
      </c>
      <c r="R575" s="1">
        <f t="shared" si="598"/>
        <v>0</v>
      </c>
      <c r="S575" s="1">
        <f t="shared" si="599"/>
        <v>0</v>
      </c>
      <c r="T575" s="1">
        <f t="shared" si="600"/>
        <v>0</v>
      </c>
      <c r="U575" s="1">
        <f t="shared" si="601"/>
        <v>0</v>
      </c>
      <c r="V575" s="1">
        <f t="shared" si="602"/>
        <v>0</v>
      </c>
      <c r="W575" s="1">
        <f t="shared" si="603"/>
        <v>0</v>
      </c>
      <c r="X575" s="1">
        <f t="shared" si="604"/>
        <v>0</v>
      </c>
      <c r="Y575" s="1">
        <f t="shared" si="605"/>
        <v>0</v>
      </c>
      <c r="Z575" s="1">
        <f t="shared" si="606"/>
        <v>0</v>
      </c>
      <c r="AA575" s="1">
        <f t="shared" si="607"/>
        <v>0</v>
      </c>
      <c r="AB575" s="1">
        <f t="shared" si="608"/>
        <v>0</v>
      </c>
      <c r="AC575" s="1">
        <f t="shared" si="609"/>
        <v>0</v>
      </c>
      <c r="AD575" s="1">
        <f t="shared" si="610"/>
        <v>0</v>
      </c>
      <c r="AE575" s="1">
        <f t="shared" si="611"/>
        <v>0</v>
      </c>
      <c r="AF575" s="1">
        <f t="shared" si="612"/>
        <v>0</v>
      </c>
      <c r="AG575" s="1">
        <f t="shared" si="613"/>
        <v>0</v>
      </c>
      <c r="AH575" s="1">
        <f t="shared" si="614"/>
        <v>0</v>
      </c>
      <c r="AI575" s="1">
        <f t="shared" si="615"/>
        <v>0</v>
      </c>
      <c r="AJ575" s="1">
        <f t="shared" si="616"/>
        <v>0</v>
      </c>
      <c r="AK575" s="1">
        <f t="shared" si="617"/>
        <v>0</v>
      </c>
      <c r="AL575" s="1">
        <f t="shared" si="618"/>
        <v>0</v>
      </c>
      <c r="AM575" s="1">
        <f t="shared" si="619"/>
        <v>0</v>
      </c>
      <c r="AN575" s="1">
        <f t="shared" si="620"/>
        <v>0</v>
      </c>
      <c r="AO575" s="1">
        <f t="shared" si="621"/>
        <v>0</v>
      </c>
      <c r="AP575" s="1">
        <f t="shared" si="622"/>
        <v>0</v>
      </c>
    </row>
    <row r="576" spans="1:45" ht="23.1" customHeight="1">
      <c r="A576" s="3" t="s">
        <v>67</v>
      </c>
      <c r="B576" s="3" t="s">
        <v>176</v>
      </c>
      <c r="C576" s="4" t="s">
        <v>10</v>
      </c>
      <c r="D576" s="5">
        <v>10</v>
      </c>
      <c r="E576" s="5"/>
      <c r="F576" s="5">
        <f t="shared" si="593"/>
        <v>0</v>
      </c>
      <c r="G576" s="5"/>
      <c r="H576" s="5">
        <f t="shared" si="594"/>
        <v>0</v>
      </c>
      <c r="I576" s="5"/>
      <c r="J576" s="5">
        <f t="shared" si="595"/>
        <v>0</v>
      </c>
      <c r="K576" s="5">
        <f t="shared" si="596"/>
        <v>0</v>
      </c>
      <c r="L576" s="5">
        <f t="shared" si="597"/>
        <v>0</v>
      </c>
      <c r="M576" s="4"/>
      <c r="O576" s="1" t="str">
        <f>""</f>
        <v/>
      </c>
      <c r="P576" s="6" t="s">
        <v>50</v>
      </c>
      <c r="Q576" s="1">
        <v>1</v>
      </c>
      <c r="R576" s="1">
        <f t="shared" si="598"/>
        <v>0</v>
      </c>
      <c r="S576" s="1">
        <f t="shared" si="599"/>
        <v>0</v>
      </c>
      <c r="T576" s="1">
        <f t="shared" si="600"/>
        <v>0</v>
      </c>
      <c r="U576" s="1">
        <f t="shared" si="601"/>
        <v>0</v>
      </c>
      <c r="V576" s="1">
        <f t="shared" si="602"/>
        <v>0</v>
      </c>
      <c r="W576" s="1">
        <f t="shared" si="603"/>
        <v>0</v>
      </c>
      <c r="X576" s="1">
        <f t="shared" si="604"/>
        <v>0</v>
      </c>
      <c r="Y576" s="1">
        <f t="shared" si="605"/>
        <v>0</v>
      </c>
      <c r="Z576" s="1">
        <f t="shared" si="606"/>
        <v>0</v>
      </c>
      <c r="AA576" s="1">
        <f t="shared" si="607"/>
        <v>0</v>
      </c>
      <c r="AB576" s="1">
        <f t="shared" si="608"/>
        <v>0</v>
      </c>
      <c r="AC576" s="1">
        <f t="shared" si="609"/>
        <v>0</v>
      </c>
      <c r="AD576" s="1">
        <f t="shared" si="610"/>
        <v>0</v>
      </c>
      <c r="AE576" s="1">
        <f t="shared" si="611"/>
        <v>0</v>
      </c>
      <c r="AF576" s="1">
        <f t="shared" si="612"/>
        <v>0</v>
      </c>
      <c r="AG576" s="1">
        <f t="shared" si="613"/>
        <v>0</v>
      </c>
      <c r="AH576" s="1">
        <f t="shared" si="614"/>
        <v>0</v>
      </c>
      <c r="AI576" s="1">
        <f t="shared" si="615"/>
        <v>0</v>
      </c>
      <c r="AJ576" s="1">
        <f t="shared" si="616"/>
        <v>0</v>
      </c>
      <c r="AK576" s="1">
        <f t="shared" si="617"/>
        <v>0</v>
      </c>
      <c r="AL576" s="1">
        <f t="shared" si="618"/>
        <v>0</v>
      </c>
      <c r="AM576" s="1">
        <f t="shared" si="619"/>
        <v>0</v>
      </c>
      <c r="AN576" s="1">
        <f t="shared" si="620"/>
        <v>0</v>
      </c>
      <c r="AO576" s="1">
        <f t="shared" si="621"/>
        <v>0</v>
      </c>
      <c r="AP576" s="1">
        <f t="shared" si="622"/>
        <v>0</v>
      </c>
    </row>
    <row r="577" spans="1:42" ht="23.1" customHeight="1">
      <c r="A577" s="3" t="s">
        <v>77</v>
      </c>
      <c r="B577" s="3" t="s">
        <v>76</v>
      </c>
      <c r="C577" s="4" t="s">
        <v>10</v>
      </c>
      <c r="D577" s="5">
        <v>8</v>
      </c>
      <c r="E577" s="5"/>
      <c r="F577" s="5">
        <f t="shared" si="593"/>
        <v>0</v>
      </c>
      <c r="G577" s="5"/>
      <c r="H577" s="5">
        <f t="shared" si="594"/>
        <v>0</v>
      </c>
      <c r="I577" s="5"/>
      <c r="J577" s="5">
        <f t="shared" si="595"/>
        <v>0</v>
      </c>
      <c r="K577" s="5">
        <f t="shared" si="596"/>
        <v>0</v>
      </c>
      <c r="L577" s="5">
        <f t="shared" si="597"/>
        <v>0</v>
      </c>
      <c r="M577" s="4"/>
      <c r="O577" s="1" t="str">
        <f>""</f>
        <v/>
      </c>
      <c r="P577" s="6" t="s">
        <v>50</v>
      </c>
      <c r="Q577" s="1">
        <v>1</v>
      </c>
      <c r="R577" s="1">
        <f t="shared" si="598"/>
        <v>0</v>
      </c>
      <c r="S577" s="1">
        <f t="shared" si="599"/>
        <v>0</v>
      </c>
      <c r="T577" s="1">
        <f t="shared" si="600"/>
        <v>0</v>
      </c>
      <c r="U577" s="1">
        <f t="shared" si="601"/>
        <v>0</v>
      </c>
      <c r="V577" s="1">
        <f t="shared" si="602"/>
        <v>0</v>
      </c>
      <c r="W577" s="1">
        <f t="shared" si="603"/>
        <v>0</v>
      </c>
      <c r="X577" s="1">
        <f t="shared" si="604"/>
        <v>0</v>
      </c>
      <c r="Y577" s="1">
        <f t="shared" si="605"/>
        <v>0</v>
      </c>
      <c r="Z577" s="1">
        <f t="shared" si="606"/>
        <v>0</v>
      </c>
      <c r="AA577" s="1">
        <f t="shared" si="607"/>
        <v>0</v>
      </c>
      <c r="AB577" s="1">
        <f t="shared" si="608"/>
        <v>0</v>
      </c>
      <c r="AC577" s="1">
        <f t="shared" si="609"/>
        <v>0</v>
      </c>
      <c r="AD577" s="1">
        <f t="shared" si="610"/>
        <v>0</v>
      </c>
      <c r="AE577" s="1">
        <f t="shared" si="611"/>
        <v>0</v>
      </c>
      <c r="AF577" s="1">
        <f t="shared" si="612"/>
        <v>0</v>
      </c>
      <c r="AG577" s="1">
        <f t="shared" si="613"/>
        <v>0</v>
      </c>
      <c r="AH577" s="1">
        <f t="shared" si="614"/>
        <v>0</v>
      </c>
      <c r="AI577" s="1">
        <f t="shared" si="615"/>
        <v>0</v>
      </c>
      <c r="AJ577" s="1">
        <f t="shared" si="616"/>
        <v>0</v>
      </c>
      <c r="AK577" s="1">
        <f t="shared" si="617"/>
        <v>0</v>
      </c>
      <c r="AL577" s="1">
        <f t="shared" si="618"/>
        <v>0</v>
      </c>
      <c r="AM577" s="1">
        <f t="shared" si="619"/>
        <v>0</v>
      </c>
      <c r="AN577" s="1">
        <f t="shared" si="620"/>
        <v>0</v>
      </c>
      <c r="AO577" s="1">
        <f t="shared" si="621"/>
        <v>0</v>
      </c>
      <c r="AP577" s="1">
        <f t="shared" si="622"/>
        <v>0</v>
      </c>
    </row>
    <row r="578" spans="1:42" ht="23.1" customHeight="1">
      <c r="A578" s="3" t="s">
        <v>152</v>
      </c>
      <c r="B578" s="3" t="s">
        <v>151</v>
      </c>
      <c r="C578" s="4" t="s">
        <v>10</v>
      </c>
      <c r="D578" s="5">
        <v>16</v>
      </c>
      <c r="E578" s="5"/>
      <c r="F578" s="5">
        <f t="shared" si="593"/>
        <v>0</v>
      </c>
      <c r="G578" s="5"/>
      <c r="H578" s="5">
        <f t="shared" si="594"/>
        <v>0</v>
      </c>
      <c r="I578" s="5"/>
      <c r="J578" s="5">
        <f t="shared" si="595"/>
        <v>0</v>
      </c>
      <c r="K578" s="5">
        <f t="shared" si="596"/>
        <v>0</v>
      </c>
      <c r="L578" s="5">
        <f t="shared" si="597"/>
        <v>0</v>
      </c>
      <c r="M578" s="4"/>
      <c r="O578" s="1" t="str">
        <f>""</f>
        <v/>
      </c>
      <c r="P578" s="6" t="s">
        <v>50</v>
      </c>
      <c r="Q578" s="1">
        <v>1</v>
      </c>
      <c r="R578" s="1">
        <f t="shared" si="598"/>
        <v>0</v>
      </c>
      <c r="S578" s="1">
        <f t="shared" si="599"/>
        <v>0</v>
      </c>
      <c r="T578" s="1">
        <f t="shared" si="600"/>
        <v>0</v>
      </c>
      <c r="U578" s="1">
        <f t="shared" si="601"/>
        <v>0</v>
      </c>
      <c r="V578" s="1">
        <f t="shared" si="602"/>
        <v>0</v>
      </c>
      <c r="W578" s="1">
        <f t="shared" si="603"/>
        <v>0</v>
      </c>
      <c r="X578" s="1">
        <f t="shared" si="604"/>
        <v>0</v>
      </c>
      <c r="Y578" s="1">
        <f t="shared" si="605"/>
        <v>0</v>
      </c>
      <c r="Z578" s="1">
        <f t="shared" si="606"/>
        <v>0</v>
      </c>
      <c r="AA578" s="1">
        <f t="shared" si="607"/>
        <v>0</v>
      </c>
      <c r="AB578" s="1">
        <f t="shared" si="608"/>
        <v>0</v>
      </c>
      <c r="AC578" s="1">
        <f t="shared" si="609"/>
        <v>0</v>
      </c>
      <c r="AD578" s="1">
        <f t="shared" si="610"/>
        <v>0</v>
      </c>
      <c r="AE578" s="1">
        <f t="shared" si="611"/>
        <v>0</v>
      </c>
      <c r="AF578" s="1">
        <f t="shared" si="612"/>
        <v>0</v>
      </c>
      <c r="AG578" s="1">
        <f t="shared" si="613"/>
        <v>0</v>
      </c>
      <c r="AH578" s="1">
        <f t="shared" si="614"/>
        <v>0</v>
      </c>
      <c r="AI578" s="1">
        <f t="shared" si="615"/>
        <v>0</v>
      </c>
      <c r="AJ578" s="1">
        <f t="shared" si="616"/>
        <v>0</v>
      </c>
      <c r="AK578" s="1">
        <f t="shared" si="617"/>
        <v>0</v>
      </c>
      <c r="AL578" s="1">
        <f t="shared" si="618"/>
        <v>0</v>
      </c>
      <c r="AM578" s="1">
        <f t="shared" si="619"/>
        <v>0</v>
      </c>
      <c r="AN578" s="1">
        <f t="shared" si="620"/>
        <v>0</v>
      </c>
      <c r="AO578" s="1">
        <f t="shared" si="621"/>
        <v>0</v>
      </c>
      <c r="AP578" s="1">
        <f t="shared" si="622"/>
        <v>0</v>
      </c>
    </row>
    <row r="579" spans="1:42" ht="23.1" customHeight="1">
      <c r="A579" s="3" t="s">
        <v>152</v>
      </c>
      <c r="B579" s="3" t="s">
        <v>188</v>
      </c>
      <c r="C579" s="4" t="s">
        <v>10</v>
      </c>
      <c r="D579" s="5">
        <v>8</v>
      </c>
      <c r="E579" s="5"/>
      <c r="F579" s="5">
        <f t="shared" si="593"/>
        <v>0</v>
      </c>
      <c r="G579" s="5"/>
      <c r="H579" s="5">
        <f t="shared" si="594"/>
        <v>0</v>
      </c>
      <c r="I579" s="5"/>
      <c r="J579" s="5">
        <f t="shared" si="595"/>
        <v>0</v>
      </c>
      <c r="K579" s="5">
        <f t="shared" si="596"/>
        <v>0</v>
      </c>
      <c r="L579" s="5">
        <f t="shared" si="597"/>
        <v>0</v>
      </c>
      <c r="M579" s="4"/>
      <c r="O579" s="1" t="str">
        <f>""</f>
        <v/>
      </c>
      <c r="P579" s="6" t="s">
        <v>50</v>
      </c>
      <c r="Q579" s="1">
        <v>1</v>
      </c>
      <c r="R579" s="1">
        <f t="shared" si="598"/>
        <v>0</v>
      </c>
      <c r="S579" s="1">
        <f t="shared" si="599"/>
        <v>0</v>
      </c>
      <c r="T579" s="1">
        <f t="shared" si="600"/>
        <v>0</v>
      </c>
      <c r="U579" s="1">
        <f t="shared" si="601"/>
        <v>0</v>
      </c>
      <c r="V579" s="1">
        <f t="shared" si="602"/>
        <v>0</v>
      </c>
      <c r="W579" s="1">
        <f t="shared" si="603"/>
        <v>0</v>
      </c>
      <c r="X579" s="1">
        <f t="shared" si="604"/>
        <v>0</v>
      </c>
      <c r="Y579" s="1">
        <f t="shared" si="605"/>
        <v>0</v>
      </c>
      <c r="Z579" s="1">
        <f t="shared" si="606"/>
        <v>0</v>
      </c>
      <c r="AA579" s="1">
        <f t="shared" si="607"/>
        <v>0</v>
      </c>
      <c r="AB579" s="1">
        <f t="shared" si="608"/>
        <v>0</v>
      </c>
      <c r="AC579" s="1">
        <f t="shared" si="609"/>
        <v>0</v>
      </c>
      <c r="AD579" s="1">
        <f t="shared" si="610"/>
        <v>0</v>
      </c>
      <c r="AE579" s="1">
        <f t="shared" si="611"/>
        <v>0</v>
      </c>
      <c r="AF579" s="1">
        <f t="shared" si="612"/>
        <v>0</v>
      </c>
      <c r="AG579" s="1">
        <f t="shared" si="613"/>
        <v>0</v>
      </c>
      <c r="AH579" s="1">
        <f t="shared" si="614"/>
        <v>0</v>
      </c>
      <c r="AI579" s="1">
        <f t="shared" si="615"/>
        <v>0</v>
      </c>
      <c r="AJ579" s="1">
        <f t="shared" si="616"/>
        <v>0</v>
      </c>
      <c r="AK579" s="1">
        <f t="shared" si="617"/>
        <v>0</v>
      </c>
      <c r="AL579" s="1">
        <f t="shared" si="618"/>
        <v>0</v>
      </c>
      <c r="AM579" s="1">
        <f t="shared" si="619"/>
        <v>0</v>
      </c>
      <c r="AN579" s="1">
        <f t="shared" si="620"/>
        <v>0</v>
      </c>
      <c r="AO579" s="1">
        <f t="shared" si="621"/>
        <v>0</v>
      </c>
      <c r="AP579" s="1">
        <f t="shared" si="622"/>
        <v>0</v>
      </c>
    </row>
    <row r="580" spans="1:42" ht="23.1" customHeight="1">
      <c r="A580" s="3" t="s">
        <v>68</v>
      </c>
      <c r="B580" s="3" t="s">
        <v>151</v>
      </c>
      <c r="C580" s="4" t="s">
        <v>7</v>
      </c>
      <c r="D580" s="5">
        <v>8</v>
      </c>
      <c r="E580" s="5"/>
      <c r="F580" s="5">
        <f t="shared" si="593"/>
        <v>0</v>
      </c>
      <c r="G580" s="5"/>
      <c r="H580" s="5">
        <f t="shared" si="594"/>
        <v>0</v>
      </c>
      <c r="I580" s="5"/>
      <c r="J580" s="5">
        <f t="shared" si="595"/>
        <v>0</v>
      </c>
      <c r="K580" s="5">
        <f t="shared" si="596"/>
        <v>0</v>
      </c>
      <c r="L580" s="5">
        <f t="shared" si="597"/>
        <v>0</v>
      </c>
      <c r="M580" s="4"/>
      <c r="O580" s="1" t="str">
        <f>""</f>
        <v/>
      </c>
      <c r="P580" s="6" t="s">
        <v>50</v>
      </c>
      <c r="Q580" s="1">
        <v>1</v>
      </c>
      <c r="R580" s="1">
        <f t="shared" si="598"/>
        <v>0</v>
      </c>
      <c r="S580" s="1">
        <f t="shared" si="599"/>
        <v>0</v>
      </c>
      <c r="T580" s="1">
        <f t="shared" si="600"/>
        <v>0</v>
      </c>
      <c r="U580" s="1">
        <f t="shared" si="601"/>
        <v>0</v>
      </c>
      <c r="V580" s="1">
        <f t="shared" si="602"/>
        <v>0</v>
      </c>
      <c r="W580" s="1">
        <f t="shared" si="603"/>
        <v>0</v>
      </c>
      <c r="X580" s="1">
        <f t="shared" si="604"/>
        <v>0</v>
      </c>
      <c r="Y580" s="1">
        <f t="shared" si="605"/>
        <v>0</v>
      </c>
      <c r="Z580" s="1">
        <f t="shared" si="606"/>
        <v>0</v>
      </c>
      <c r="AA580" s="1">
        <f t="shared" si="607"/>
        <v>0</v>
      </c>
      <c r="AB580" s="1">
        <f t="shared" si="608"/>
        <v>0</v>
      </c>
      <c r="AC580" s="1">
        <f t="shared" si="609"/>
        <v>0</v>
      </c>
      <c r="AD580" s="1">
        <f t="shared" si="610"/>
        <v>0</v>
      </c>
      <c r="AE580" s="1">
        <f t="shared" si="611"/>
        <v>0</v>
      </c>
      <c r="AF580" s="1">
        <f t="shared" si="612"/>
        <v>0</v>
      </c>
      <c r="AG580" s="1">
        <f t="shared" si="613"/>
        <v>0</v>
      </c>
      <c r="AH580" s="1">
        <f t="shared" si="614"/>
        <v>0</v>
      </c>
      <c r="AI580" s="1">
        <f t="shared" si="615"/>
        <v>0</v>
      </c>
      <c r="AJ580" s="1">
        <f t="shared" si="616"/>
        <v>0</v>
      </c>
      <c r="AK580" s="1">
        <f t="shared" si="617"/>
        <v>0</v>
      </c>
      <c r="AL580" s="1">
        <f t="shared" si="618"/>
        <v>0</v>
      </c>
      <c r="AM580" s="1">
        <f t="shared" si="619"/>
        <v>0</v>
      </c>
      <c r="AN580" s="1">
        <f t="shared" si="620"/>
        <v>0</v>
      </c>
      <c r="AO580" s="1">
        <f t="shared" si="621"/>
        <v>0</v>
      </c>
      <c r="AP580" s="1">
        <f t="shared" si="622"/>
        <v>0</v>
      </c>
    </row>
    <row r="581" spans="1:42" ht="23.1" customHeight="1">
      <c r="A581" s="3" t="s">
        <v>154</v>
      </c>
      <c r="B581" s="3" t="s">
        <v>155</v>
      </c>
      <c r="C581" s="4" t="s">
        <v>15</v>
      </c>
      <c r="D581" s="5">
        <v>5</v>
      </c>
      <c r="E581" s="5"/>
      <c r="F581" s="5">
        <f t="shared" si="593"/>
        <v>0</v>
      </c>
      <c r="G581" s="5"/>
      <c r="H581" s="5">
        <f t="shared" si="594"/>
        <v>0</v>
      </c>
      <c r="I581" s="5"/>
      <c r="J581" s="5">
        <f t="shared" si="595"/>
        <v>0</v>
      </c>
      <c r="K581" s="5">
        <f t="shared" si="596"/>
        <v>0</v>
      </c>
      <c r="L581" s="5">
        <f t="shared" si="597"/>
        <v>0</v>
      </c>
      <c r="M581" s="4"/>
      <c r="O581" s="1" t="str">
        <f>""</f>
        <v/>
      </c>
      <c r="P581" s="6" t="s">
        <v>50</v>
      </c>
      <c r="Q581" s="1">
        <v>1</v>
      </c>
      <c r="R581" s="1">
        <f t="shared" si="598"/>
        <v>0</v>
      </c>
      <c r="S581" s="1">
        <f t="shared" si="599"/>
        <v>0</v>
      </c>
      <c r="T581" s="1">
        <f t="shared" si="600"/>
        <v>0</v>
      </c>
      <c r="U581" s="1">
        <f t="shared" si="601"/>
        <v>0</v>
      </c>
      <c r="V581" s="1">
        <f t="shared" si="602"/>
        <v>0</v>
      </c>
      <c r="W581" s="1">
        <f t="shared" si="603"/>
        <v>0</v>
      </c>
      <c r="X581" s="1">
        <f t="shared" si="604"/>
        <v>0</v>
      </c>
      <c r="Y581" s="1">
        <f t="shared" si="605"/>
        <v>0</v>
      </c>
      <c r="Z581" s="1">
        <f t="shared" si="606"/>
        <v>0</v>
      </c>
      <c r="AA581" s="1">
        <f t="shared" si="607"/>
        <v>0</v>
      </c>
      <c r="AB581" s="1">
        <f t="shared" si="608"/>
        <v>0</v>
      </c>
      <c r="AC581" s="1">
        <f t="shared" si="609"/>
        <v>0</v>
      </c>
      <c r="AD581" s="1">
        <f t="shared" si="610"/>
        <v>0</v>
      </c>
      <c r="AE581" s="1">
        <f t="shared" si="611"/>
        <v>0</v>
      </c>
      <c r="AF581" s="1">
        <f t="shared" si="612"/>
        <v>0</v>
      </c>
      <c r="AG581" s="1">
        <f t="shared" si="613"/>
        <v>0</v>
      </c>
      <c r="AH581" s="1">
        <f t="shared" si="614"/>
        <v>0</v>
      </c>
      <c r="AI581" s="1">
        <f t="shared" si="615"/>
        <v>0</v>
      </c>
      <c r="AJ581" s="1">
        <f t="shared" si="616"/>
        <v>0</v>
      </c>
      <c r="AK581" s="1">
        <f t="shared" si="617"/>
        <v>0</v>
      </c>
      <c r="AL581" s="1">
        <f t="shared" si="618"/>
        <v>0</v>
      </c>
      <c r="AM581" s="1">
        <f t="shared" si="619"/>
        <v>0</v>
      </c>
      <c r="AN581" s="1">
        <f t="shared" si="620"/>
        <v>0</v>
      </c>
      <c r="AO581" s="1">
        <f t="shared" si="621"/>
        <v>0</v>
      </c>
      <c r="AP581" s="1">
        <f t="shared" si="622"/>
        <v>0</v>
      </c>
    </row>
    <row r="582" spans="1:42" ht="23.1" customHeight="1">
      <c r="A582" s="3" t="s">
        <v>156</v>
      </c>
      <c r="B582" s="3" t="s">
        <v>157</v>
      </c>
      <c r="C582" s="4" t="s">
        <v>15</v>
      </c>
      <c r="D582" s="5">
        <v>5</v>
      </c>
      <c r="E582" s="5"/>
      <c r="F582" s="5">
        <f t="shared" si="593"/>
        <v>0</v>
      </c>
      <c r="G582" s="5"/>
      <c r="H582" s="5">
        <f t="shared" si="594"/>
        <v>0</v>
      </c>
      <c r="I582" s="5"/>
      <c r="J582" s="5">
        <f t="shared" si="595"/>
        <v>0</v>
      </c>
      <c r="K582" s="5">
        <f t="shared" si="596"/>
        <v>0</v>
      </c>
      <c r="L582" s="5">
        <f t="shared" si="597"/>
        <v>0</v>
      </c>
      <c r="M582" s="4"/>
      <c r="O582" s="1" t="str">
        <f>""</f>
        <v/>
      </c>
      <c r="P582" s="6" t="s">
        <v>50</v>
      </c>
      <c r="Q582" s="1">
        <v>1</v>
      </c>
      <c r="R582" s="1">
        <f t="shared" si="598"/>
        <v>0</v>
      </c>
      <c r="S582" s="1">
        <f t="shared" si="599"/>
        <v>0</v>
      </c>
      <c r="T582" s="1">
        <f t="shared" si="600"/>
        <v>0</v>
      </c>
      <c r="U582" s="1">
        <f t="shared" si="601"/>
        <v>0</v>
      </c>
      <c r="V582" s="1">
        <f t="shared" si="602"/>
        <v>0</v>
      </c>
      <c r="W582" s="1">
        <f t="shared" si="603"/>
        <v>0</v>
      </c>
      <c r="X582" s="1">
        <f t="shared" si="604"/>
        <v>0</v>
      </c>
      <c r="Y582" s="1">
        <f t="shared" si="605"/>
        <v>0</v>
      </c>
      <c r="Z582" s="1">
        <f t="shared" si="606"/>
        <v>0</v>
      </c>
      <c r="AA582" s="1">
        <f t="shared" si="607"/>
        <v>0</v>
      </c>
      <c r="AB582" s="1">
        <f t="shared" si="608"/>
        <v>0</v>
      </c>
      <c r="AC582" s="1">
        <f t="shared" si="609"/>
        <v>0</v>
      </c>
      <c r="AD582" s="1">
        <f t="shared" si="610"/>
        <v>0</v>
      </c>
      <c r="AE582" s="1">
        <f t="shared" si="611"/>
        <v>0</v>
      </c>
      <c r="AF582" s="1">
        <f t="shared" si="612"/>
        <v>0</v>
      </c>
      <c r="AG582" s="1">
        <f t="shared" si="613"/>
        <v>0</v>
      </c>
      <c r="AH582" s="1">
        <f t="shared" si="614"/>
        <v>0</v>
      </c>
      <c r="AI582" s="1">
        <f t="shared" si="615"/>
        <v>0</v>
      </c>
      <c r="AJ582" s="1">
        <f t="shared" si="616"/>
        <v>0</v>
      </c>
      <c r="AK582" s="1">
        <f t="shared" si="617"/>
        <v>0</v>
      </c>
      <c r="AL582" s="1">
        <f t="shared" si="618"/>
        <v>0</v>
      </c>
      <c r="AM582" s="1">
        <f t="shared" si="619"/>
        <v>0</v>
      </c>
      <c r="AN582" s="1">
        <f t="shared" si="620"/>
        <v>0</v>
      </c>
      <c r="AO582" s="1">
        <f t="shared" si="621"/>
        <v>0</v>
      </c>
      <c r="AP582" s="1">
        <f t="shared" si="622"/>
        <v>0</v>
      </c>
    </row>
    <row r="583" spans="1:42" ht="23.1" customHeight="1">
      <c r="A583" s="3" t="s">
        <v>121</v>
      </c>
      <c r="B583" s="3" t="s">
        <v>158</v>
      </c>
      <c r="C583" s="4" t="s">
        <v>15</v>
      </c>
      <c r="D583" s="5">
        <v>4</v>
      </c>
      <c r="E583" s="5"/>
      <c r="F583" s="5">
        <f t="shared" si="593"/>
        <v>0</v>
      </c>
      <c r="G583" s="5"/>
      <c r="H583" s="5">
        <f t="shared" si="594"/>
        <v>0</v>
      </c>
      <c r="I583" s="5"/>
      <c r="J583" s="5">
        <f t="shared" si="595"/>
        <v>0</v>
      </c>
      <c r="K583" s="5">
        <f t="shared" si="596"/>
        <v>0</v>
      </c>
      <c r="L583" s="5">
        <f t="shared" si="597"/>
        <v>0</v>
      </c>
      <c r="M583" s="4"/>
      <c r="O583" s="1" t="str">
        <f>""</f>
        <v/>
      </c>
      <c r="P583" s="6" t="s">
        <v>50</v>
      </c>
      <c r="Q583" s="1">
        <v>1</v>
      </c>
      <c r="R583" s="1">
        <f t="shared" si="598"/>
        <v>0</v>
      </c>
      <c r="S583" s="1">
        <f t="shared" si="599"/>
        <v>0</v>
      </c>
      <c r="T583" s="1">
        <f t="shared" si="600"/>
        <v>0</v>
      </c>
      <c r="U583" s="1">
        <f t="shared" si="601"/>
        <v>0</v>
      </c>
      <c r="V583" s="1">
        <f t="shared" si="602"/>
        <v>0</v>
      </c>
      <c r="W583" s="1">
        <f t="shared" si="603"/>
        <v>0</v>
      </c>
      <c r="X583" s="1">
        <f t="shared" si="604"/>
        <v>0</v>
      </c>
      <c r="Y583" s="1">
        <f t="shared" si="605"/>
        <v>0</v>
      </c>
      <c r="Z583" s="1">
        <f t="shared" si="606"/>
        <v>0</v>
      </c>
      <c r="AA583" s="1">
        <f t="shared" si="607"/>
        <v>0</v>
      </c>
      <c r="AB583" s="1">
        <f t="shared" si="608"/>
        <v>0</v>
      </c>
      <c r="AC583" s="1">
        <f t="shared" si="609"/>
        <v>0</v>
      </c>
      <c r="AD583" s="1">
        <f t="shared" si="610"/>
        <v>0</v>
      </c>
      <c r="AE583" s="1">
        <f t="shared" si="611"/>
        <v>0</v>
      </c>
      <c r="AF583" s="1">
        <f t="shared" si="612"/>
        <v>0</v>
      </c>
      <c r="AG583" s="1">
        <f t="shared" si="613"/>
        <v>0</v>
      </c>
      <c r="AH583" s="1">
        <f t="shared" si="614"/>
        <v>0</v>
      </c>
      <c r="AI583" s="1">
        <f t="shared" si="615"/>
        <v>0</v>
      </c>
      <c r="AJ583" s="1">
        <f t="shared" si="616"/>
        <v>0</v>
      </c>
      <c r="AK583" s="1">
        <f t="shared" si="617"/>
        <v>0</v>
      </c>
      <c r="AL583" s="1">
        <f t="shared" si="618"/>
        <v>0</v>
      </c>
      <c r="AM583" s="1">
        <f t="shared" si="619"/>
        <v>0</v>
      </c>
      <c r="AN583" s="1">
        <f t="shared" si="620"/>
        <v>0</v>
      </c>
      <c r="AO583" s="1">
        <f t="shared" si="621"/>
        <v>0</v>
      </c>
      <c r="AP583" s="1">
        <f t="shared" si="622"/>
        <v>0</v>
      </c>
    </row>
    <row r="584" spans="1:42" ht="23.1" customHeight="1">
      <c r="A584" s="7"/>
      <c r="B584" s="7"/>
      <c r="C584" s="8"/>
      <c r="D584" s="5"/>
      <c r="E584" s="5"/>
      <c r="F584" s="5"/>
      <c r="G584" s="5"/>
      <c r="H584" s="5"/>
      <c r="I584" s="5"/>
      <c r="J584" s="5"/>
      <c r="K584" s="5"/>
      <c r="L584" s="5"/>
      <c r="M584" s="8"/>
    </row>
    <row r="585" spans="1:42" ht="23.1" customHeight="1">
      <c r="A585" s="7"/>
      <c r="B585" s="7"/>
      <c r="C585" s="8"/>
      <c r="D585" s="5"/>
      <c r="E585" s="5"/>
      <c r="F585" s="5"/>
      <c r="G585" s="5"/>
      <c r="H585" s="5"/>
      <c r="I585" s="5"/>
      <c r="J585" s="5"/>
      <c r="K585" s="5"/>
      <c r="L585" s="5"/>
      <c r="M585" s="8"/>
    </row>
    <row r="586" spans="1:42" ht="23.1" customHeight="1">
      <c r="A586" s="7"/>
      <c r="B586" s="7"/>
      <c r="C586" s="8"/>
      <c r="D586" s="5"/>
      <c r="E586" s="5"/>
      <c r="F586" s="5"/>
      <c r="G586" s="5"/>
      <c r="H586" s="5"/>
      <c r="I586" s="5"/>
      <c r="J586" s="5"/>
      <c r="K586" s="5"/>
      <c r="L586" s="5"/>
      <c r="M586" s="8"/>
    </row>
    <row r="587" spans="1:42" ht="23.1" customHeight="1">
      <c r="A587" s="7"/>
      <c r="B587" s="7"/>
      <c r="C587" s="8"/>
      <c r="D587" s="5"/>
      <c r="E587" s="5"/>
      <c r="F587" s="5"/>
      <c r="G587" s="5"/>
      <c r="H587" s="5"/>
      <c r="I587" s="5"/>
      <c r="J587" s="5"/>
      <c r="K587" s="5"/>
      <c r="L587" s="5"/>
      <c r="M587" s="8"/>
    </row>
    <row r="588" spans="1:42" ht="23.1" customHeight="1">
      <c r="A588" s="7"/>
      <c r="B588" s="7"/>
      <c r="C588" s="8"/>
      <c r="D588" s="5"/>
      <c r="E588" s="5"/>
      <c r="F588" s="5"/>
      <c r="G588" s="5"/>
      <c r="H588" s="5"/>
      <c r="I588" s="5"/>
      <c r="J588" s="5"/>
      <c r="K588" s="5"/>
      <c r="L588" s="5"/>
      <c r="M588" s="8"/>
    </row>
    <row r="589" spans="1:42" ht="23.1" customHeight="1">
      <c r="A589" s="7"/>
      <c r="B589" s="7"/>
      <c r="C589" s="8"/>
      <c r="D589" s="5"/>
      <c r="E589" s="5"/>
      <c r="F589" s="5"/>
      <c r="G589" s="5"/>
      <c r="H589" s="5"/>
      <c r="I589" s="5"/>
      <c r="J589" s="5"/>
      <c r="K589" s="5"/>
      <c r="L589" s="5"/>
      <c r="M589" s="8"/>
    </row>
    <row r="590" spans="1:42" ht="23.1" customHeight="1">
      <c r="A590" s="7"/>
      <c r="B590" s="7"/>
      <c r="C590" s="8"/>
      <c r="D590" s="5"/>
      <c r="E590" s="5"/>
      <c r="F590" s="5"/>
      <c r="G590" s="5"/>
      <c r="H590" s="5"/>
      <c r="I590" s="5"/>
      <c r="J590" s="5"/>
      <c r="K590" s="5"/>
      <c r="L590" s="5"/>
      <c r="M590" s="8"/>
    </row>
    <row r="591" spans="1:42" ht="23.1" customHeight="1">
      <c r="A591" s="7"/>
      <c r="B591" s="7"/>
      <c r="C591" s="8"/>
      <c r="D591" s="5"/>
      <c r="E591" s="5"/>
      <c r="F591" s="5"/>
      <c r="G591" s="5"/>
      <c r="H591" s="5"/>
      <c r="I591" s="5"/>
      <c r="J591" s="5"/>
      <c r="K591" s="5"/>
      <c r="L591" s="5"/>
      <c r="M591" s="8"/>
    </row>
    <row r="592" spans="1:42" ht="23.1" customHeight="1">
      <c r="A592" s="7"/>
      <c r="B592" s="7"/>
      <c r="C592" s="8"/>
      <c r="D592" s="5"/>
      <c r="E592" s="5"/>
      <c r="F592" s="5"/>
      <c r="G592" s="5"/>
      <c r="H592" s="5"/>
      <c r="I592" s="5"/>
      <c r="J592" s="5"/>
      <c r="K592" s="5"/>
      <c r="L592" s="5"/>
      <c r="M592" s="8"/>
    </row>
    <row r="593" spans="1:45" ht="23.1" customHeight="1">
      <c r="A593" s="7"/>
      <c r="B593" s="7"/>
      <c r="C593" s="8"/>
      <c r="D593" s="5"/>
      <c r="E593" s="5"/>
      <c r="F593" s="5"/>
      <c r="G593" s="5"/>
      <c r="H593" s="5"/>
      <c r="I593" s="5"/>
      <c r="J593" s="5"/>
      <c r="K593" s="5"/>
      <c r="L593" s="5"/>
      <c r="M593" s="8"/>
    </row>
    <row r="594" spans="1:45" ht="23.1" customHeight="1">
      <c r="A594" s="7"/>
      <c r="B594" s="7"/>
      <c r="C594" s="8"/>
      <c r="D594" s="5"/>
      <c r="E594" s="5"/>
      <c r="F594" s="5"/>
      <c r="G594" s="5"/>
      <c r="H594" s="5"/>
      <c r="I594" s="5"/>
      <c r="J594" s="5"/>
      <c r="K594" s="5"/>
      <c r="L594" s="5"/>
      <c r="M594" s="8"/>
    </row>
    <row r="595" spans="1:45" ht="23.1" customHeight="1">
      <c r="A595" s="7"/>
      <c r="B595" s="7"/>
      <c r="C595" s="8"/>
      <c r="D595" s="5"/>
      <c r="E595" s="5"/>
      <c r="F595" s="5"/>
      <c r="G595" s="5"/>
      <c r="H595" s="5"/>
      <c r="I595" s="5"/>
      <c r="J595" s="5"/>
      <c r="K595" s="5"/>
      <c r="L595" s="5"/>
      <c r="M595" s="8"/>
    </row>
    <row r="596" spans="1:45" ht="23.1" customHeight="1">
      <c r="A596" s="7"/>
      <c r="B596" s="7"/>
      <c r="C596" s="8"/>
      <c r="D596" s="5"/>
      <c r="E596" s="5"/>
      <c r="F596" s="5"/>
      <c r="G596" s="5"/>
      <c r="H596" s="5"/>
      <c r="I596" s="5"/>
      <c r="J596" s="5"/>
      <c r="K596" s="5"/>
      <c r="L596" s="5"/>
      <c r="M596" s="8"/>
    </row>
    <row r="597" spans="1:45" ht="23.1" customHeight="1">
      <c r="A597" s="7"/>
      <c r="B597" s="7"/>
      <c r="C597" s="8"/>
      <c r="D597" s="5"/>
      <c r="E597" s="5"/>
      <c r="F597" s="5"/>
      <c r="G597" s="5"/>
      <c r="H597" s="5"/>
      <c r="I597" s="5"/>
      <c r="J597" s="5"/>
      <c r="K597" s="5"/>
      <c r="L597" s="5"/>
      <c r="M597" s="8"/>
    </row>
    <row r="598" spans="1:45" ht="23.1" customHeight="1">
      <c r="A598" s="9" t="s">
        <v>51</v>
      </c>
      <c r="B598" s="10"/>
      <c r="C598" s="11"/>
      <c r="D598" s="12"/>
      <c r="E598" s="12"/>
      <c r="F598" s="12">
        <f>ROUNDDOWN(SUMIF(Q564:Q597, "1", F564:F597), 0)</f>
        <v>0</v>
      </c>
      <c r="G598" s="12"/>
      <c r="H598" s="12">
        <f>ROUNDDOWN(SUMIF(Q564:Q597, "1", H564:H597), 0)</f>
        <v>0</v>
      </c>
      <c r="I598" s="12"/>
      <c r="J598" s="12">
        <f>ROUNDDOWN(SUMIF(Q564:Q597, "1", J564:J597), 0)</f>
        <v>0</v>
      </c>
      <c r="K598" s="12"/>
      <c r="L598" s="12">
        <f>F598+H598+J598</f>
        <v>0</v>
      </c>
      <c r="M598" s="11"/>
      <c r="R598" s="1">
        <f t="shared" ref="R598:AS598" si="623">ROUNDDOWN(SUM(R564:R583), 0)</f>
        <v>0</v>
      </c>
      <c r="S598" s="1">
        <f t="shared" si="623"/>
        <v>0</v>
      </c>
      <c r="T598" s="1">
        <f t="shared" si="623"/>
        <v>0</v>
      </c>
      <c r="U598" s="1">
        <f t="shared" si="623"/>
        <v>0</v>
      </c>
      <c r="V598" s="1">
        <f t="shared" si="623"/>
        <v>0</v>
      </c>
      <c r="W598" s="1">
        <f t="shared" si="623"/>
        <v>0</v>
      </c>
      <c r="X598" s="1">
        <f t="shared" si="623"/>
        <v>0</v>
      </c>
      <c r="Y598" s="1">
        <f t="shared" si="623"/>
        <v>0</v>
      </c>
      <c r="Z598" s="1">
        <f t="shared" si="623"/>
        <v>0</v>
      </c>
      <c r="AA598" s="1">
        <f t="shared" si="623"/>
        <v>0</v>
      </c>
      <c r="AB598" s="1">
        <f t="shared" si="623"/>
        <v>0</v>
      </c>
      <c r="AC598" s="1">
        <f t="shared" si="623"/>
        <v>0</v>
      </c>
      <c r="AD598" s="1">
        <f t="shared" si="623"/>
        <v>0</v>
      </c>
      <c r="AE598" s="1">
        <f t="shared" si="623"/>
        <v>0</v>
      </c>
      <c r="AF598" s="1">
        <f t="shared" si="623"/>
        <v>0</v>
      </c>
      <c r="AG598" s="1">
        <f t="shared" si="623"/>
        <v>0</v>
      </c>
      <c r="AH598" s="1">
        <f t="shared" si="623"/>
        <v>0</v>
      </c>
      <c r="AI598" s="1">
        <f t="shared" si="623"/>
        <v>0</v>
      </c>
      <c r="AJ598" s="1">
        <f t="shared" si="623"/>
        <v>0</v>
      </c>
      <c r="AK598" s="1">
        <f t="shared" si="623"/>
        <v>0</v>
      </c>
      <c r="AL598" s="1">
        <f t="shared" si="623"/>
        <v>0</v>
      </c>
      <c r="AM598" s="1">
        <f t="shared" si="623"/>
        <v>0</v>
      </c>
      <c r="AN598" s="1">
        <f t="shared" si="623"/>
        <v>0</v>
      </c>
      <c r="AO598" s="1">
        <f t="shared" si="623"/>
        <v>0</v>
      </c>
      <c r="AP598" s="1">
        <f t="shared" si="623"/>
        <v>0</v>
      </c>
      <c r="AQ598" s="1">
        <f t="shared" si="623"/>
        <v>0</v>
      </c>
      <c r="AR598" s="1">
        <f t="shared" si="623"/>
        <v>0</v>
      </c>
      <c r="AS598" s="1">
        <f t="shared" si="623"/>
        <v>0</v>
      </c>
    </row>
    <row r="599" spans="1:45" ht="23.1" customHeight="1">
      <c r="A599" s="68" t="s">
        <v>280</v>
      </c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</row>
    <row r="600" spans="1:45" ht="23.1" customHeight="1">
      <c r="A600" s="3" t="s">
        <v>54</v>
      </c>
      <c r="B600" s="3" t="s">
        <v>159</v>
      </c>
      <c r="C600" s="4" t="s">
        <v>7</v>
      </c>
      <c r="D600" s="5">
        <v>44</v>
      </c>
      <c r="E600" s="5"/>
      <c r="F600" s="5">
        <f t="shared" ref="F600:F607" si="624">ROUNDDOWN(D600*E600, 0)</f>
        <v>0</v>
      </c>
      <c r="G600" s="5"/>
      <c r="H600" s="5">
        <f t="shared" ref="H600:H607" si="625">ROUNDDOWN(D600*G600, 0)</f>
        <v>0</v>
      </c>
      <c r="I600" s="5"/>
      <c r="J600" s="5">
        <f t="shared" ref="J600:J607" si="626">ROUNDDOWN(D600*I600, 0)</f>
        <v>0</v>
      </c>
      <c r="K600" s="5">
        <f t="shared" ref="K600:L607" si="627">E600+G600+I600</f>
        <v>0</v>
      </c>
      <c r="L600" s="5">
        <f t="shared" si="627"/>
        <v>0</v>
      </c>
      <c r="M600" s="4"/>
      <c r="O600" s="1" t="str">
        <f>""</f>
        <v/>
      </c>
      <c r="P600" s="6" t="s">
        <v>50</v>
      </c>
      <c r="Q600" s="1">
        <v>1</v>
      </c>
      <c r="R600" s="1">
        <f t="shared" ref="R600:R607" si="628">IF(P600="기계경비", J600, 0)</f>
        <v>0</v>
      </c>
      <c r="S600" s="1">
        <f t="shared" ref="S600:S607" si="629">IF(P600="운반비", J600, 0)</f>
        <v>0</v>
      </c>
      <c r="T600" s="1">
        <f t="shared" ref="T600:T607" si="630">IF(P600="작업부산물", F600, 0)</f>
        <v>0</v>
      </c>
      <c r="U600" s="1">
        <f t="shared" ref="U600:U607" si="631">IF(P600="관급", F600, 0)</f>
        <v>0</v>
      </c>
      <c r="V600" s="1">
        <f t="shared" ref="V600:V607" si="632">IF(P600="외주비", J600, 0)</f>
        <v>0</v>
      </c>
      <c r="W600" s="1">
        <f t="shared" ref="W600:W607" si="633">IF(P600="장비비", J600, 0)</f>
        <v>0</v>
      </c>
      <c r="X600" s="1">
        <f t="shared" ref="X600:X607" si="634">IF(P600="폐기물처리비", J600, 0)</f>
        <v>0</v>
      </c>
      <c r="Y600" s="1">
        <f t="shared" ref="Y600:Y607" si="635">IF(P600="가설비", J600, 0)</f>
        <v>0</v>
      </c>
      <c r="Z600" s="1">
        <f t="shared" ref="Z600:Z607" si="636">IF(P600="잡비제외분", F600, 0)</f>
        <v>0</v>
      </c>
      <c r="AA600" s="1">
        <f t="shared" ref="AA600:AA607" si="637">IF(P600="사급자재대", L600, 0)</f>
        <v>0</v>
      </c>
      <c r="AB600" s="1">
        <f t="shared" ref="AB600:AB607" si="638">IF(P600="관급자재대", L600, 0)</f>
        <v>0</v>
      </c>
      <c r="AC600" s="1">
        <f t="shared" ref="AC600:AC607" si="639">IF(P600="관급자관급자재대", L600, 0)</f>
        <v>0</v>
      </c>
      <c r="AD600" s="1">
        <f t="shared" ref="AD600:AD607" si="640">IF(P600="고철처리비", L600, 0)</f>
        <v>0</v>
      </c>
      <c r="AE600" s="1">
        <f t="shared" ref="AE600:AE607" si="641">IF(P600="안전관리비", L600, 0)</f>
        <v>0</v>
      </c>
      <c r="AF600" s="1">
        <f t="shared" ref="AF600:AF607" si="642">IF(P600="미확정설계공종", L600, 0)</f>
        <v>0</v>
      </c>
      <c r="AG600" s="1">
        <f t="shared" ref="AG600:AG607" si="643">IF(P600="품질시험비", L600, 0)</f>
        <v>0</v>
      </c>
      <c r="AH600" s="1">
        <f t="shared" ref="AH600:AH607" si="644">IF(P600="사용자항목6", L600, 0)</f>
        <v>0</v>
      </c>
      <c r="AI600" s="1">
        <f t="shared" ref="AI600:AI607" si="645">IF(P600="사용자항목7", L600, 0)</f>
        <v>0</v>
      </c>
      <c r="AJ600" s="1">
        <f t="shared" ref="AJ600:AJ607" si="646">IF(P600="사용자항목8", L600, 0)</f>
        <v>0</v>
      </c>
      <c r="AK600" s="1">
        <f t="shared" ref="AK600:AK607" si="647">IF(P600="사용자항목9", L600, 0)</f>
        <v>0</v>
      </c>
      <c r="AL600" s="1">
        <f t="shared" ref="AL600:AL607" si="648">IF(P600="사용자항목10", L600, 0)</f>
        <v>0</v>
      </c>
      <c r="AM600" s="1">
        <f t="shared" ref="AM600:AM607" si="649">IF(P600="사용자항목11", L600, 0)</f>
        <v>0</v>
      </c>
      <c r="AN600" s="1">
        <f t="shared" ref="AN600:AN607" si="650">IF(P600="사용자항목12", L600, 0)</f>
        <v>0</v>
      </c>
      <c r="AO600" s="1">
        <f t="shared" ref="AO600:AO607" si="651">IF(P600="사용자항목13", L600, 0)</f>
        <v>0</v>
      </c>
      <c r="AP600" s="1">
        <f t="shared" ref="AP600:AP607" si="652">IF(P600="사용자항목14", L600, 0)</f>
        <v>0</v>
      </c>
    </row>
    <row r="601" spans="1:45" ht="23.1" customHeight="1">
      <c r="A601" s="3" t="s">
        <v>54</v>
      </c>
      <c r="B601" s="3" t="s">
        <v>127</v>
      </c>
      <c r="C601" s="4" t="s">
        <v>7</v>
      </c>
      <c r="D601" s="5">
        <v>5.7</v>
      </c>
      <c r="E601" s="5"/>
      <c r="F601" s="5">
        <f t="shared" si="624"/>
        <v>0</v>
      </c>
      <c r="G601" s="5"/>
      <c r="H601" s="5">
        <f t="shared" si="625"/>
        <v>0</v>
      </c>
      <c r="I601" s="5"/>
      <c r="J601" s="5">
        <f t="shared" si="626"/>
        <v>0</v>
      </c>
      <c r="K601" s="5">
        <f t="shared" si="627"/>
        <v>0</v>
      </c>
      <c r="L601" s="5">
        <f t="shared" si="627"/>
        <v>0</v>
      </c>
      <c r="M601" s="4"/>
      <c r="O601" s="1" t="str">
        <f>""</f>
        <v/>
      </c>
      <c r="P601" s="6" t="s">
        <v>50</v>
      </c>
      <c r="Q601" s="1">
        <v>1</v>
      </c>
      <c r="R601" s="1">
        <f t="shared" si="628"/>
        <v>0</v>
      </c>
      <c r="S601" s="1">
        <f t="shared" si="629"/>
        <v>0</v>
      </c>
      <c r="T601" s="1">
        <f t="shared" si="630"/>
        <v>0</v>
      </c>
      <c r="U601" s="1">
        <f t="shared" si="631"/>
        <v>0</v>
      </c>
      <c r="V601" s="1">
        <f t="shared" si="632"/>
        <v>0</v>
      </c>
      <c r="W601" s="1">
        <f t="shared" si="633"/>
        <v>0</v>
      </c>
      <c r="X601" s="1">
        <f t="shared" si="634"/>
        <v>0</v>
      </c>
      <c r="Y601" s="1">
        <f t="shared" si="635"/>
        <v>0</v>
      </c>
      <c r="Z601" s="1">
        <f t="shared" si="636"/>
        <v>0</v>
      </c>
      <c r="AA601" s="1">
        <f t="shared" si="637"/>
        <v>0</v>
      </c>
      <c r="AB601" s="1">
        <f t="shared" si="638"/>
        <v>0</v>
      </c>
      <c r="AC601" s="1">
        <f t="shared" si="639"/>
        <v>0</v>
      </c>
      <c r="AD601" s="1">
        <f t="shared" si="640"/>
        <v>0</v>
      </c>
      <c r="AE601" s="1">
        <f t="shared" si="641"/>
        <v>0</v>
      </c>
      <c r="AF601" s="1">
        <f t="shared" si="642"/>
        <v>0</v>
      </c>
      <c r="AG601" s="1">
        <f t="shared" si="643"/>
        <v>0</v>
      </c>
      <c r="AH601" s="1">
        <f t="shared" si="644"/>
        <v>0</v>
      </c>
      <c r="AI601" s="1">
        <f t="shared" si="645"/>
        <v>0</v>
      </c>
      <c r="AJ601" s="1">
        <f t="shared" si="646"/>
        <v>0</v>
      </c>
      <c r="AK601" s="1">
        <f t="shared" si="647"/>
        <v>0</v>
      </c>
      <c r="AL601" s="1">
        <f t="shared" si="648"/>
        <v>0</v>
      </c>
      <c r="AM601" s="1">
        <f t="shared" si="649"/>
        <v>0</v>
      </c>
      <c r="AN601" s="1">
        <f t="shared" si="650"/>
        <v>0</v>
      </c>
      <c r="AO601" s="1">
        <f t="shared" si="651"/>
        <v>0</v>
      </c>
      <c r="AP601" s="1">
        <f t="shared" si="652"/>
        <v>0</v>
      </c>
    </row>
    <row r="602" spans="1:45" ht="23.1" customHeight="1">
      <c r="A602" s="3" t="s">
        <v>69</v>
      </c>
      <c r="B602" s="3" t="s">
        <v>161</v>
      </c>
      <c r="C602" s="4" t="s">
        <v>10</v>
      </c>
      <c r="D602" s="5">
        <v>40</v>
      </c>
      <c r="E602" s="5"/>
      <c r="F602" s="5">
        <f t="shared" si="624"/>
        <v>0</v>
      </c>
      <c r="G602" s="5"/>
      <c r="H602" s="5">
        <f t="shared" si="625"/>
        <v>0</v>
      </c>
      <c r="I602" s="5"/>
      <c r="J602" s="5">
        <f t="shared" si="626"/>
        <v>0</v>
      </c>
      <c r="K602" s="5">
        <f t="shared" si="627"/>
        <v>0</v>
      </c>
      <c r="L602" s="5">
        <f t="shared" si="627"/>
        <v>0</v>
      </c>
      <c r="M602" s="4"/>
      <c r="O602" s="1" t="str">
        <f>""</f>
        <v/>
      </c>
      <c r="P602" s="6" t="s">
        <v>50</v>
      </c>
      <c r="Q602" s="1">
        <v>1</v>
      </c>
      <c r="R602" s="1">
        <f t="shared" si="628"/>
        <v>0</v>
      </c>
      <c r="S602" s="1">
        <f t="shared" si="629"/>
        <v>0</v>
      </c>
      <c r="T602" s="1">
        <f t="shared" si="630"/>
        <v>0</v>
      </c>
      <c r="U602" s="1">
        <f t="shared" si="631"/>
        <v>0</v>
      </c>
      <c r="V602" s="1">
        <f t="shared" si="632"/>
        <v>0</v>
      </c>
      <c r="W602" s="1">
        <f t="shared" si="633"/>
        <v>0</v>
      </c>
      <c r="X602" s="1">
        <f t="shared" si="634"/>
        <v>0</v>
      </c>
      <c r="Y602" s="1">
        <f t="shared" si="635"/>
        <v>0</v>
      </c>
      <c r="Z602" s="1">
        <f t="shared" si="636"/>
        <v>0</v>
      </c>
      <c r="AA602" s="1">
        <f t="shared" si="637"/>
        <v>0</v>
      </c>
      <c r="AB602" s="1">
        <f t="shared" si="638"/>
        <v>0</v>
      </c>
      <c r="AC602" s="1">
        <f t="shared" si="639"/>
        <v>0</v>
      </c>
      <c r="AD602" s="1">
        <f t="shared" si="640"/>
        <v>0</v>
      </c>
      <c r="AE602" s="1">
        <f t="shared" si="641"/>
        <v>0</v>
      </c>
      <c r="AF602" s="1">
        <f t="shared" si="642"/>
        <v>0</v>
      </c>
      <c r="AG602" s="1">
        <f t="shared" si="643"/>
        <v>0</v>
      </c>
      <c r="AH602" s="1">
        <f t="shared" si="644"/>
        <v>0</v>
      </c>
      <c r="AI602" s="1">
        <f t="shared" si="645"/>
        <v>0</v>
      </c>
      <c r="AJ602" s="1">
        <f t="shared" si="646"/>
        <v>0</v>
      </c>
      <c r="AK602" s="1">
        <f t="shared" si="647"/>
        <v>0</v>
      </c>
      <c r="AL602" s="1">
        <f t="shared" si="648"/>
        <v>0</v>
      </c>
      <c r="AM602" s="1">
        <f t="shared" si="649"/>
        <v>0</v>
      </c>
      <c r="AN602" s="1">
        <f t="shared" si="650"/>
        <v>0</v>
      </c>
      <c r="AO602" s="1">
        <f t="shared" si="651"/>
        <v>0</v>
      </c>
      <c r="AP602" s="1">
        <f t="shared" si="652"/>
        <v>0</v>
      </c>
    </row>
    <row r="603" spans="1:45" ht="23.1" customHeight="1">
      <c r="A603" s="3" t="s">
        <v>67</v>
      </c>
      <c r="B603" s="3" t="s">
        <v>189</v>
      </c>
      <c r="C603" s="4" t="s">
        <v>10</v>
      </c>
      <c r="D603" s="5">
        <v>40</v>
      </c>
      <c r="E603" s="5"/>
      <c r="F603" s="5">
        <f t="shared" si="624"/>
        <v>0</v>
      </c>
      <c r="G603" s="5"/>
      <c r="H603" s="5">
        <f t="shared" si="625"/>
        <v>0</v>
      </c>
      <c r="I603" s="5"/>
      <c r="J603" s="5">
        <f t="shared" si="626"/>
        <v>0</v>
      </c>
      <c r="K603" s="5">
        <f t="shared" si="627"/>
        <v>0</v>
      </c>
      <c r="L603" s="5">
        <f t="shared" si="627"/>
        <v>0</v>
      </c>
      <c r="M603" s="4"/>
      <c r="O603" s="1" t="str">
        <f>""</f>
        <v/>
      </c>
      <c r="P603" s="6" t="s">
        <v>50</v>
      </c>
      <c r="Q603" s="1">
        <v>1</v>
      </c>
      <c r="R603" s="1">
        <f t="shared" si="628"/>
        <v>0</v>
      </c>
      <c r="S603" s="1">
        <f t="shared" si="629"/>
        <v>0</v>
      </c>
      <c r="T603" s="1">
        <f t="shared" si="630"/>
        <v>0</v>
      </c>
      <c r="U603" s="1">
        <f t="shared" si="631"/>
        <v>0</v>
      </c>
      <c r="V603" s="1">
        <f t="shared" si="632"/>
        <v>0</v>
      </c>
      <c r="W603" s="1">
        <f t="shared" si="633"/>
        <v>0</v>
      </c>
      <c r="X603" s="1">
        <f t="shared" si="634"/>
        <v>0</v>
      </c>
      <c r="Y603" s="1">
        <f t="shared" si="635"/>
        <v>0</v>
      </c>
      <c r="Z603" s="1">
        <f t="shared" si="636"/>
        <v>0</v>
      </c>
      <c r="AA603" s="1">
        <f t="shared" si="637"/>
        <v>0</v>
      </c>
      <c r="AB603" s="1">
        <f t="shared" si="638"/>
        <v>0</v>
      </c>
      <c r="AC603" s="1">
        <f t="shared" si="639"/>
        <v>0</v>
      </c>
      <c r="AD603" s="1">
        <f t="shared" si="640"/>
        <v>0</v>
      </c>
      <c r="AE603" s="1">
        <f t="shared" si="641"/>
        <v>0</v>
      </c>
      <c r="AF603" s="1">
        <f t="shared" si="642"/>
        <v>0</v>
      </c>
      <c r="AG603" s="1">
        <f t="shared" si="643"/>
        <v>0</v>
      </c>
      <c r="AH603" s="1">
        <f t="shared" si="644"/>
        <v>0</v>
      </c>
      <c r="AI603" s="1">
        <f t="shared" si="645"/>
        <v>0</v>
      </c>
      <c r="AJ603" s="1">
        <f t="shared" si="646"/>
        <v>0</v>
      </c>
      <c r="AK603" s="1">
        <f t="shared" si="647"/>
        <v>0</v>
      </c>
      <c r="AL603" s="1">
        <f t="shared" si="648"/>
        <v>0</v>
      </c>
      <c r="AM603" s="1">
        <f t="shared" si="649"/>
        <v>0</v>
      </c>
      <c r="AN603" s="1">
        <f t="shared" si="650"/>
        <v>0</v>
      </c>
      <c r="AO603" s="1">
        <f t="shared" si="651"/>
        <v>0</v>
      </c>
      <c r="AP603" s="1">
        <f t="shared" si="652"/>
        <v>0</v>
      </c>
    </row>
    <row r="604" spans="1:45" ht="23.1" customHeight="1">
      <c r="A604" s="3" t="s">
        <v>152</v>
      </c>
      <c r="B604" s="3" t="s">
        <v>190</v>
      </c>
      <c r="C604" s="4" t="s">
        <v>10</v>
      </c>
      <c r="D604" s="5">
        <v>40</v>
      </c>
      <c r="E604" s="5"/>
      <c r="F604" s="5">
        <f t="shared" si="624"/>
        <v>0</v>
      </c>
      <c r="G604" s="5"/>
      <c r="H604" s="5">
        <f t="shared" si="625"/>
        <v>0</v>
      </c>
      <c r="I604" s="5"/>
      <c r="J604" s="5">
        <f t="shared" si="626"/>
        <v>0</v>
      </c>
      <c r="K604" s="5">
        <f t="shared" si="627"/>
        <v>0</v>
      </c>
      <c r="L604" s="5">
        <f t="shared" si="627"/>
        <v>0</v>
      </c>
      <c r="M604" s="4"/>
      <c r="O604" s="1" t="str">
        <f>""</f>
        <v/>
      </c>
      <c r="P604" s="6" t="s">
        <v>50</v>
      </c>
      <c r="Q604" s="1">
        <v>1</v>
      </c>
      <c r="R604" s="1">
        <f t="shared" si="628"/>
        <v>0</v>
      </c>
      <c r="S604" s="1">
        <f t="shared" si="629"/>
        <v>0</v>
      </c>
      <c r="T604" s="1">
        <f t="shared" si="630"/>
        <v>0</v>
      </c>
      <c r="U604" s="1">
        <f t="shared" si="631"/>
        <v>0</v>
      </c>
      <c r="V604" s="1">
        <f t="shared" si="632"/>
        <v>0</v>
      </c>
      <c r="W604" s="1">
        <f t="shared" si="633"/>
        <v>0</v>
      </c>
      <c r="X604" s="1">
        <f t="shared" si="634"/>
        <v>0</v>
      </c>
      <c r="Y604" s="1">
        <f t="shared" si="635"/>
        <v>0</v>
      </c>
      <c r="Z604" s="1">
        <f t="shared" si="636"/>
        <v>0</v>
      </c>
      <c r="AA604" s="1">
        <f t="shared" si="637"/>
        <v>0</v>
      </c>
      <c r="AB604" s="1">
        <f t="shared" si="638"/>
        <v>0</v>
      </c>
      <c r="AC604" s="1">
        <f t="shared" si="639"/>
        <v>0</v>
      </c>
      <c r="AD604" s="1">
        <f t="shared" si="640"/>
        <v>0</v>
      </c>
      <c r="AE604" s="1">
        <f t="shared" si="641"/>
        <v>0</v>
      </c>
      <c r="AF604" s="1">
        <f t="shared" si="642"/>
        <v>0</v>
      </c>
      <c r="AG604" s="1">
        <f t="shared" si="643"/>
        <v>0</v>
      </c>
      <c r="AH604" s="1">
        <f t="shared" si="644"/>
        <v>0</v>
      </c>
      <c r="AI604" s="1">
        <f t="shared" si="645"/>
        <v>0</v>
      </c>
      <c r="AJ604" s="1">
        <f t="shared" si="646"/>
        <v>0</v>
      </c>
      <c r="AK604" s="1">
        <f t="shared" si="647"/>
        <v>0</v>
      </c>
      <c r="AL604" s="1">
        <f t="shared" si="648"/>
        <v>0</v>
      </c>
      <c r="AM604" s="1">
        <f t="shared" si="649"/>
        <v>0</v>
      </c>
      <c r="AN604" s="1">
        <f t="shared" si="650"/>
        <v>0</v>
      </c>
      <c r="AO604" s="1">
        <f t="shared" si="651"/>
        <v>0</v>
      </c>
      <c r="AP604" s="1">
        <f t="shared" si="652"/>
        <v>0</v>
      </c>
    </row>
    <row r="605" spans="1:45" ht="23.1" customHeight="1">
      <c r="A605" s="3" t="s">
        <v>75</v>
      </c>
      <c r="B605" s="3" t="s">
        <v>76</v>
      </c>
      <c r="C605" s="4" t="s">
        <v>10</v>
      </c>
      <c r="D605" s="5">
        <v>2</v>
      </c>
      <c r="E605" s="5"/>
      <c r="F605" s="5">
        <f t="shared" si="624"/>
        <v>0</v>
      </c>
      <c r="G605" s="5"/>
      <c r="H605" s="5">
        <f t="shared" si="625"/>
        <v>0</v>
      </c>
      <c r="I605" s="5"/>
      <c r="J605" s="5">
        <f t="shared" si="626"/>
        <v>0</v>
      </c>
      <c r="K605" s="5">
        <f t="shared" si="627"/>
        <v>0</v>
      </c>
      <c r="L605" s="5">
        <f t="shared" si="627"/>
        <v>0</v>
      </c>
      <c r="M605" s="4"/>
      <c r="O605" s="1" t="str">
        <f>""</f>
        <v/>
      </c>
      <c r="P605" s="6" t="s">
        <v>50</v>
      </c>
      <c r="Q605" s="1">
        <v>1</v>
      </c>
      <c r="R605" s="1">
        <f t="shared" si="628"/>
        <v>0</v>
      </c>
      <c r="S605" s="1">
        <f t="shared" si="629"/>
        <v>0</v>
      </c>
      <c r="T605" s="1">
        <f t="shared" si="630"/>
        <v>0</v>
      </c>
      <c r="U605" s="1">
        <f t="shared" si="631"/>
        <v>0</v>
      </c>
      <c r="V605" s="1">
        <f t="shared" si="632"/>
        <v>0</v>
      </c>
      <c r="W605" s="1">
        <f t="shared" si="633"/>
        <v>0</v>
      </c>
      <c r="X605" s="1">
        <f t="shared" si="634"/>
        <v>0</v>
      </c>
      <c r="Y605" s="1">
        <f t="shared" si="635"/>
        <v>0</v>
      </c>
      <c r="Z605" s="1">
        <f t="shared" si="636"/>
        <v>0</v>
      </c>
      <c r="AA605" s="1">
        <f t="shared" si="637"/>
        <v>0</v>
      </c>
      <c r="AB605" s="1">
        <f t="shared" si="638"/>
        <v>0</v>
      </c>
      <c r="AC605" s="1">
        <f t="shared" si="639"/>
        <v>0</v>
      </c>
      <c r="AD605" s="1">
        <f t="shared" si="640"/>
        <v>0</v>
      </c>
      <c r="AE605" s="1">
        <f t="shared" si="641"/>
        <v>0</v>
      </c>
      <c r="AF605" s="1">
        <f t="shared" si="642"/>
        <v>0</v>
      </c>
      <c r="AG605" s="1">
        <f t="shared" si="643"/>
        <v>0</v>
      </c>
      <c r="AH605" s="1">
        <f t="shared" si="644"/>
        <v>0</v>
      </c>
      <c r="AI605" s="1">
        <f t="shared" si="645"/>
        <v>0</v>
      </c>
      <c r="AJ605" s="1">
        <f t="shared" si="646"/>
        <v>0</v>
      </c>
      <c r="AK605" s="1">
        <f t="shared" si="647"/>
        <v>0</v>
      </c>
      <c r="AL605" s="1">
        <f t="shared" si="648"/>
        <v>0</v>
      </c>
      <c r="AM605" s="1">
        <f t="shared" si="649"/>
        <v>0</v>
      </c>
      <c r="AN605" s="1">
        <f t="shared" si="650"/>
        <v>0</v>
      </c>
      <c r="AO605" s="1">
        <f t="shared" si="651"/>
        <v>0</v>
      </c>
      <c r="AP605" s="1">
        <f t="shared" si="652"/>
        <v>0</v>
      </c>
    </row>
    <row r="606" spans="1:45" ht="23.1" customHeight="1">
      <c r="A606" s="3" t="s">
        <v>163</v>
      </c>
      <c r="B606" s="3" t="s">
        <v>165</v>
      </c>
      <c r="C606" s="4" t="s">
        <v>72</v>
      </c>
      <c r="D606" s="5">
        <v>1</v>
      </c>
      <c r="E606" s="5"/>
      <c r="F606" s="5">
        <f t="shared" si="624"/>
        <v>0</v>
      </c>
      <c r="G606" s="5"/>
      <c r="H606" s="5">
        <f t="shared" si="625"/>
        <v>0</v>
      </c>
      <c r="I606" s="5"/>
      <c r="J606" s="5">
        <f t="shared" si="626"/>
        <v>0</v>
      </c>
      <c r="K606" s="5">
        <f t="shared" si="627"/>
        <v>0</v>
      </c>
      <c r="L606" s="5">
        <f t="shared" si="627"/>
        <v>0</v>
      </c>
      <c r="M606" s="4"/>
      <c r="O606" s="1" t="str">
        <f>""</f>
        <v/>
      </c>
      <c r="P606" s="6" t="s">
        <v>50</v>
      </c>
      <c r="Q606" s="1">
        <v>1</v>
      </c>
      <c r="R606" s="1">
        <f t="shared" si="628"/>
        <v>0</v>
      </c>
      <c r="S606" s="1">
        <f t="shared" si="629"/>
        <v>0</v>
      </c>
      <c r="T606" s="1">
        <f t="shared" si="630"/>
        <v>0</v>
      </c>
      <c r="U606" s="1">
        <f t="shared" si="631"/>
        <v>0</v>
      </c>
      <c r="V606" s="1">
        <f t="shared" si="632"/>
        <v>0</v>
      </c>
      <c r="W606" s="1">
        <f t="shared" si="633"/>
        <v>0</v>
      </c>
      <c r="X606" s="1">
        <f t="shared" si="634"/>
        <v>0</v>
      </c>
      <c r="Y606" s="1">
        <f t="shared" si="635"/>
        <v>0</v>
      </c>
      <c r="Z606" s="1">
        <f t="shared" si="636"/>
        <v>0</v>
      </c>
      <c r="AA606" s="1">
        <f t="shared" si="637"/>
        <v>0</v>
      </c>
      <c r="AB606" s="1">
        <f t="shared" si="638"/>
        <v>0</v>
      </c>
      <c r="AC606" s="1">
        <f t="shared" si="639"/>
        <v>0</v>
      </c>
      <c r="AD606" s="1">
        <f t="shared" si="640"/>
        <v>0</v>
      </c>
      <c r="AE606" s="1">
        <f t="shared" si="641"/>
        <v>0</v>
      </c>
      <c r="AF606" s="1">
        <f t="shared" si="642"/>
        <v>0</v>
      </c>
      <c r="AG606" s="1">
        <f t="shared" si="643"/>
        <v>0</v>
      </c>
      <c r="AH606" s="1">
        <f t="shared" si="644"/>
        <v>0</v>
      </c>
      <c r="AI606" s="1">
        <f t="shared" si="645"/>
        <v>0</v>
      </c>
      <c r="AJ606" s="1">
        <f t="shared" si="646"/>
        <v>0</v>
      </c>
      <c r="AK606" s="1">
        <f t="shared" si="647"/>
        <v>0</v>
      </c>
      <c r="AL606" s="1">
        <f t="shared" si="648"/>
        <v>0</v>
      </c>
      <c r="AM606" s="1">
        <f t="shared" si="649"/>
        <v>0</v>
      </c>
      <c r="AN606" s="1">
        <f t="shared" si="650"/>
        <v>0</v>
      </c>
      <c r="AO606" s="1">
        <f t="shared" si="651"/>
        <v>0</v>
      </c>
      <c r="AP606" s="1">
        <f t="shared" si="652"/>
        <v>0</v>
      </c>
    </row>
    <row r="607" spans="1:45" ht="23.1" customHeight="1">
      <c r="A607" s="3" t="s">
        <v>166</v>
      </c>
      <c r="B607" s="3" t="s">
        <v>167</v>
      </c>
      <c r="C607" s="4" t="s">
        <v>15</v>
      </c>
      <c r="D607" s="5">
        <v>11</v>
      </c>
      <c r="E607" s="5"/>
      <c r="F607" s="5">
        <f t="shared" si="624"/>
        <v>0</v>
      </c>
      <c r="G607" s="5"/>
      <c r="H607" s="5">
        <f t="shared" si="625"/>
        <v>0</v>
      </c>
      <c r="I607" s="5"/>
      <c r="J607" s="5">
        <f t="shared" si="626"/>
        <v>0</v>
      </c>
      <c r="K607" s="5">
        <f t="shared" si="627"/>
        <v>0</v>
      </c>
      <c r="L607" s="5">
        <f t="shared" si="627"/>
        <v>0</v>
      </c>
      <c r="M607" s="4"/>
      <c r="O607" s="1" t="str">
        <f>""</f>
        <v/>
      </c>
      <c r="P607" s="6" t="s">
        <v>50</v>
      </c>
      <c r="Q607" s="1">
        <v>1</v>
      </c>
      <c r="R607" s="1">
        <f t="shared" si="628"/>
        <v>0</v>
      </c>
      <c r="S607" s="1">
        <f t="shared" si="629"/>
        <v>0</v>
      </c>
      <c r="T607" s="1">
        <f t="shared" si="630"/>
        <v>0</v>
      </c>
      <c r="U607" s="1">
        <f t="shared" si="631"/>
        <v>0</v>
      </c>
      <c r="V607" s="1">
        <f t="shared" si="632"/>
        <v>0</v>
      </c>
      <c r="W607" s="1">
        <f t="shared" si="633"/>
        <v>0</v>
      </c>
      <c r="X607" s="1">
        <f t="shared" si="634"/>
        <v>0</v>
      </c>
      <c r="Y607" s="1">
        <f t="shared" si="635"/>
        <v>0</v>
      </c>
      <c r="Z607" s="1">
        <f t="shared" si="636"/>
        <v>0</v>
      </c>
      <c r="AA607" s="1">
        <f t="shared" si="637"/>
        <v>0</v>
      </c>
      <c r="AB607" s="1">
        <f t="shared" si="638"/>
        <v>0</v>
      </c>
      <c r="AC607" s="1">
        <f t="shared" si="639"/>
        <v>0</v>
      </c>
      <c r="AD607" s="1">
        <f t="shared" si="640"/>
        <v>0</v>
      </c>
      <c r="AE607" s="1">
        <f t="shared" si="641"/>
        <v>0</v>
      </c>
      <c r="AF607" s="1">
        <f t="shared" si="642"/>
        <v>0</v>
      </c>
      <c r="AG607" s="1">
        <f t="shared" si="643"/>
        <v>0</v>
      </c>
      <c r="AH607" s="1">
        <f t="shared" si="644"/>
        <v>0</v>
      </c>
      <c r="AI607" s="1">
        <f t="shared" si="645"/>
        <v>0</v>
      </c>
      <c r="AJ607" s="1">
        <f t="shared" si="646"/>
        <v>0</v>
      </c>
      <c r="AK607" s="1">
        <f t="shared" si="647"/>
        <v>0</v>
      </c>
      <c r="AL607" s="1">
        <f t="shared" si="648"/>
        <v>0</v>
      </c>
      <c r="AM607" s="1">
        <f t="shared" si="649"/>
        <v>0</v>
      </c>
      <c r="AN607" s="1">
        <f t="shared" si="650"/>
        <v>0</v>
      </c>
      <c r="AO607" s="1">
        <f t="shared" si="651"/>
        <v>0</v>
      </c>
      <c r="AP607" s="1">
        <f t="shared" si="652"/>
        <v>0</v>
      </c>
    </row>
    <row r="608" spans="1:45" ht="23.1" customHeight="1">
      <c r="A608" s="7"/>
      <c r="B608" s="7"/>
      <c r="C608" s="8"/>
      <c r="D608" s="5"/>
      <c r="E608" s="5"/>
      <c r="F608" s="5"/>
      <c r="G608" s="5"/>
      <c r="H608" s="5"/>
      <c r="I608" s="5"/>
      <c r="J608" s="5"/>
      <c r="K608" s="5"/>
      <c r="L608" s="5"/>
      <c r="M608" s="8"/>
    </row>
    <row r="609" spans="1:45" ht="23.1" customHeight="1">
      <c r="A609" s="7"/>
      <c r="B609" s="7"/>
      <c r="C609" s="8"/>
      <c r="D609" s="5"/>
      <c r="E609" s="5"/>
      <c r="F609" s="5"/>
      <c r="G609" s="5"/>
      <c r="H609" s="5"/>
      <c r="I609" s="5"/>
      <c r="J609" s="5"/>
      <c r="K609" s="5"/>
      <c r="L609" s="5"/>
      <c r="M609" s="8"/>
    </row>
    <row r="610" spans="1:45" ht="23.1" customHeight="1">
      <c r="A610" s="7"/>
      <c r="B610" s="7"/>
      <c r="C610" s="8"/>
      <c r="D610" s="5"/>
      <c r="E610" s="5"/>
      <c r="F610" s="5"/>
      <c r="G610" s="5"/>
      <c r="H610" s="5"/>
      <c r="I610" s="5"/>
      <c r="J610" s="5"/>
      <c r="K610" s="5"/>
      <c r="L610" s="5"/>
      <c r="M610" s="8"/>
    </row>
    <row r="611" spans="1:45" ht="23.1" customHeight="1">
      <c r="A611" s="7"/>
      <c r="B611" s="7"/>
      <c r="C611" s="8"/>
      <c r="D611" s="5"/>
      <c r="E611" s="5"/>
      <c r="F611" s="5"/>
      <c r="G611" s="5"/>
      <c r="H611" s="5"/>
      <c r="I611" s="5"/>
      <c r="J611" s="5"/>
      <c r="K611" s="5"/>
      <c r="L611" s="5"/>
      <c r="M611" s="8"/>
    </row>
    <row r="612" spans="1:45" ht="23.1" customHeight="1">
      <c r="A612" s="7"/>
      <c r="B612" s="7"/>
      <c r="C612" s="8"/>
      <c r="D612" s="5"/>
      <c r="E612" s="5"/>
      <c r="F612" s="5"/>
      <c r="G612" s="5"/>
      <c r="H612" s="5"/>
      <c r="I612" s="5"/>
      <c r="J612" s="5"/>
      <c r="K612" s="5"/>
      <c r="L612" s="5"/>
      <c r="M612" s="8"/>
    </row>
    <row r="613" spans="1:45" ht="23.1" customHeight="1">
      <c r="A613" s="7"/>
      <c r="B613" s="7"/>
      <c r="C613" s="8"/>
      <c r="D613" s="5"/>
      <c r="E613" s="5"/>
      <c r="F613" s="5"/>
      <c r="G613" s="5"/>
      <c r="H613" s="5"/>
      <c r="I613" s="5"/>
      <c r="J613" s="5"/>
      <c r="K613" s="5"/>
      <c r="L613" s="5"/>
      <c r="M613" s="8"/>
    </row>
    <row r="614" spans="1:45" ht="23.1" customHeight="1">
      <c r="A614" s="7"/>
      <c r="B614" s="7"/>
      <c r="C614" s="8"/>
      <c r="D614" s="5"/>
      <c r="E614" s="5"/>
      <c r="F614" s="5"/>
      <c r="G614" s="5"/>
      <c r="H614" s="5"/>
      <c r="I614" s="5"/>
      <c r="J614" s="5"/>
      <c r="K614" s="5"/>
      <c r="L614" s="5"/>
      <c r="M614" s="8"/>
    </row>
    <row r="615" spans="1:45" ht="23.1" customHeight="1">
      <c r="A615" s="7"/>
      <c r="B615" s="7"/>
      <c r="C615" s="8"/>
      <c r="D615" s="5"/>
      <c r="E615" s="5"/>
      <c r="F615" s="5"/>
      <c r="G615" s="5"/>
      <c r="H615" s="5"/>
      <c r="I615" s="5"/>
      <c r="J615" s="5"/>
      <c r="K615" s="5"/>
      <c r="L615" s="5"/>
      <c r="M615" s="8"/>
    </row>
    <row r="616" spans="1:45" ht="23.1" customHeight="1">
      <c r="A616" s="9" t="s">
        <v>51</v>
      </c>
      <c r="B616" s="10"/>
      <c r="C616" s="11"/>
      <c r="D616" s="12"/>
      <c r="E616" s="12"/>
      <c r="F616" s="12">
        <f>ROUNDDOWN(SUMIF(Q600:Q615, "1", F600:F615), 0)</f>
        <v>0</v>
      </c>
      <c r="G616" s="12"/>
      <c r="H616" s="12">
        <f>ROUNDDOWN(SUMIF(Q600:Q615, "1", H600:H615), 0)</f>
        <v>0</v>
      </c>
      <c r="I616" s="12"/>
      <c r="J616" s="12">
        <f>ROUNDDOWN(SUMIF(Q600:Q615, "1", J600:J615), 0)</f>
        <v>0</v>
      </c>
      <c r="K616" s="12"/>
      <c r="L616" s="12">
        <f>F616+H616+J616</f>
        <v>0</v>
      </c>
      <c r="M616" s="11"/>
      <c r="R616" s="1">
        <f t="shared" ref="R616:AS616" si="653">ROUNDDOWN(SUM(R600:R607), 0)</f>
        <v>0</v>
      </c>
      <c r="S616" s="1">
        <f t="shared" si="653"/>
        <v>0</v>
      </c>
      <c r="T616" s="1">
        <f t="shared" si="653"/>
        <v>0</v>
      </c>
      <c r="U616" s="1">
        <f t="shared" si="653"/>
        <v>0</v>
      </c>
      <c r="V616" s="1">
        <f t="shared" si="653"/>
        <v>0</v>
      </c>
      <c r="W616" s="1">
        <f t="shared" si="653"/>
        <v>0</v>
      </c>
      <c r="X616" s="1">
        <f t="shared" si="653"/>
        <v>0</v>
      </c>
      <c r="Y616" s="1">
        <f t="shared" si="653"/>
        <v>0</v>
      </c>
      <c r="Z616" s="1">
        <f t="shared" si="653"/>
        <v>0</v>
      </c>
      <c r="AA616" s="1">
        <f t="shared" si="653"/>
        <v>0</v>
      </c>
      <c r="AB616" s="1">
        <f t="shared" si="653"/>
        <v>0</v>
      </c>
      <c r="AC616" s="1">
        <f t="shared" si="653"/>
        <v>0</v>
      </c>
      <c r="AD616" s="1">
        <f t="shared" si="653"/>
        <v>0</v>
      </c>
      <c r="AE616" s="1">
        <f t="shared" si="653"/>
        <v>0</v>
      </c>
      <c r="AF616" s="1">
        <f t="shared" si="653"/>
        <v>0</v>
      </c>
      <c r="AG616" s="1">
        <f t="shared" si="653"/>
        <v>0</v>
      </c>
      <c r="AH616" s="1">
        <f t="shared" si="653"/>
        <v>0</v>
      </c>
      <c r="AI616" s="1">
        <f t="shared" si="653"/>
        <v>0</v>
      </c>
      <c r="AJ616" s="1">
        <f t="shared" si="653"/>
        <v>0</v>
      </c>
      <c r="AK616" s="1">
        <f t="shared" si="653"/>
        <v>0</v>
      </c>
      <c r="AL616" s="1">
        <f t="shared" si="653"/>
        <v>0</v>
      </c>
      <c r="AM616" s="1">
        <f t="shared" si="653"/>
        <v>0</v>
      </c>
      <c r="AN616" s="1">
        <f t="shared" si="653"/>
        <v>0</v>
      </c>
      <c r="AO616" s="1">
        <f t="shared" si="653"/>
        <v>0</v>
      </c>
      <c r="AP616" s="1">
        <f t="shared" si="653"/>
        <v>0</v>
      </c>
      <c r="AQ616" s="1">
        <f t="shared" si="653"/>
        <v>0</v>
      </c>
      <c r="AR616" s="1">
        <f t="shared" si="653"/>
        <v>0</v>
      </c>
      <c r="AS616" s="1">
        <f t="shared" si="653"/>
        <v>0</v>
      </c>
    </row>
    <row r="617" spans="1:45" ht="23.1" customHeight="1">
      <c r="A617" s="68" t="s">
        <v>281</v>
      </c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</row>
    <row r="618" spans="1:45" ht="23.1" customHeight="1">
      <c r="A618" s="3" t="s">
        <v>54</v>
      </c>
      <c r="B618" s="3" t="s">
        <v>168</v>
      </c>
      <c r="C618" s="4" t="s">
        <v>7</v>
      </c>
      <c r="D618" s="5">
        <v>156</v>
      </c>
      <c r="E618" s="5"/>
      <c r="F618" s="5">
        <f>ROUNDDOWN(D618*E618, 0)</f>
        <v>0</v>
      </c>
      <c r="G618" s="5"/>
      <c r="H618" s="5">
        <f>ROUNDDOWN(D618*G618, 0)</f>
        <v>0</v>
      </c>
      <c r="I618" s="5"/>
      <c r="J618" s="5">
        <f>ROUNDDOWN(D618*I618, 0)</f>
        <v>0</v>
      </c>
      <c r="K618" s="5">
        <f>E618+G618+I618</f>
        <v>0</v>
      </c>
      <c r="L618" s="5">
        <f>F618+H618+J618</f>
        <v>0</v>
      </c>
      <c r="M618" s="4"/>
      <c r="O618" s="1" t="str">
        <f>""</f>
        <v/>
      </c>
      <c r="P618" s="6" t="s">
        <v>50</v>
      </c>
      <c r="Q618" s="1">
        <v>1</v>
      </c>
      <c r="R618" s="1">
        <f>IF(P618="기계경비", J618, 0)</f>
        <v>0</v>
      </c>
      <c r="S618" s="1">
        <f>IF(P618="운반비", J618, 0)</f>
        <v>0</v>
      </c>
      <c r="T618" s="1">
        <f>IF(P618="작업부산물", F618, 0)</f>
        <v>0</v>
      </c>
      <c r="U618" s="1">
        <f>IF(P618="관급", F618, 0)</f>
        <v>0</v>
      </c>
      <c r="V618" s="1">
        <f>IF(P618="외주비", J618, 0)</f>
        <v>0</v>
      </c>
      <c r="W618" s="1">
        <f>IF(P618="장비비", J618, 0)</f>
        <v>0</v>
      </c>
      <c r="X618" s="1">
        <f>IF(P618="폐기물처리비", J618, 0)</f>
        <v>0</v>
      </c>
      <c r="Y618" s="1">
        <f>IF(P618="가설비", J618, 0)</f>
        <v>0</v>
      </c>
      <c r="Z618" s="1">
        <f>IF(P618="잡비제외분", F618, 0)</f>
        <v>0</v>
      </c>
      <c r="AA618" s="1">
        <f>IF(P618="사급자재대", L618, 0)</f>
        <v>0</v>
      </c>
      <c r="AB618" s="1">
        <f>IF(P618="관급자재대", L618, 0)</f>
        <v>0</v>
      </c>
      <c r="AC618" s="1">
        <f>IF(P618="관급자관급자재대", L618, 0)</f>
        <v>0</v>
      </c>
      <c r="AD618" s="1">
        <f>IF(P618="고철처리비", L618, 0)</f>
        <v>0</v>
      </c>
      <c r="AE618" s="1">
        <f>IF(P618="안전관리비", L618, 0)</f>
        <v>0</v>
      </c>
      <c r="AF618" s="1">
        <f>IF(P618="미확정설계공종", L618, 0)</f>
        <v>0</v>
      </c>
      <c r="AG618" s="1">
        <f>IF(P618="품질시험비", L618, 0)</f>
        <v>0</v>
      </c>
      <c r="AH618" s="1">
        <f>IF(P618="사용자항목6", L618, 0)</f>
        <v>0</v>
      </c>
      <c r="AI618" s="1">
        <f>IF(P618="사용자항목7", L618, 0)</f>
        <v>0</v>
      </c>
      <c r="AJ618" s="1">
        <f>IF(P618="사용자항목8", L618, 0)</f>
        <v>0</v>
      </c>
      <c r="AK618" s="1">
        <f>IF(P618="사용자항목9", L618, 0)</f>
        <v>0</v>
      </c>
      <c r="AL618" s="1">
        <f>IF(P618="사용자항목10", L618, 0)</f>
        <v>0</v>
      </c>
      <c r="AM618" s="1">
        <f>IF(P618="사용자항목11", L618, 0)</f>
        <v>0</v>
      </c>
      <c r="AN618" s="1">
        <f>IF(P618="사용자항목12", L618, 0)</f>
        <v>0</v>
      </c>
      <c r="AO618" s="1">
        <f>IF(P618="사용자항목13", L618, 0)</f>
        <v>0</v>
      </c>
      <c r="AP618" s="1">
        <f>IF(P618="사용자항목14", L618, 0)</f>
        <v>0</v>
      </c>
    </row>
    <row r="619" spans="1:45" ht="23.1" customHeight="1">
      <c r="A619" s="7"/>
      <c r="B619" s="7"/>
      <c r="C619" s="8"/>
      <c r="D619" s="5"/>
      <c r="E619" s="5"/>
      <c r="F619" s="5"/>
      <c r="G619" s="5"/>
      <c r="H619" s="5"/>
      <c r="I619" s="5"/>
      <c r="J619" s="5"/>
      <c r="K619" s="5"/>
      <c r="L619" s="5"/>
      <c r="M619" s="8"/>
    </row>
    <row r="620" spans="1:45" ht="23.1" customHeight="1">
      <c r="A620" s="7"/>
      <c r="B620" s="7"/>
      <c r="C620" s="8"/>
      <c r="D620" s="5"/>
      <c r="E620" s="5"/>
      <c r="F620" s="5"/>
      <c r="G620" s="5"/>
      <c r="H620" s="5"/>
      <c r="I620" s="5"/>
      <c r="J620" s="5"/>
      <c r="K620" s="5"/>
      <c r="L620" s="5"/>
      <c r="M620" s="8"/>
    </row>
    <row r="621" spans="1:45" ht="23.1" customHeight="1">
      <c r="A621" s="7"/>
      <c r="B621" s="7"/>
      <c r="C621" s="8"/>
      <c r="D621" s="5"/>
      <c r="E621" s="5"/>
      <c r="F621" s="5"/>
      <c r="G621" s="5"/>
      <c r="H621" s="5"/>
      <c r="I621" s="5"/>
      <c r="J621" s="5"/>
      <c r="K621" s="5"/>
      <c r="L621" s="5"/>
      <c r="M621" s="8"/>
    </row>
    <row r="622" spans="1:45" ht="23.1" customHeight="1">
      <c r="A622" s="7"/>
      <c r="B622" s="7"/>
      <c r="C622" s="8"/>
      <c r="D622" s="5"/>
      <c r="E622" s="5"/>
      <c r="F622" s="5"/>
      <c r="G622" s="5"/>
      <c r="H622" s="5"/>
      <c r="I622" s="5"/>
      <c r="J622" s="5"/>
      <c r="K622" s="5"/>
      <c r="L622" s="5"/>
      <c r="M622" s="8"/>
    </row>
    <row r="623" spans="1:45" ht="23.1" customHeight="1">
      <c r="A623" s="7"/>
      <c r="B623" s="7"/>
      <c r="C623" s="8"/>
      <c r="D623" s="5"/>
      <c r="E623" s="5"/>
      <c r="F623" s="5"/>
      <c r="G623" s="5"/>
      <c r="H623" s="5"/>
      <c r="I623" s="5"/>
      <c r="J623" s="5"/>
      <c r="K623" s="5"/>
      <c r="L623" s="5"/>
      <c r="M623" s="8"/>
    </row>
    <row r="624" spans="1:45" ht="23.1" customHeight="1">
      <c r="A624" s="7"/>
      <c r="B624" s="7"/>
      <c r="C624" s="8"/>
      <c r="D624" s="5"/>
      <c r="E624" s="5"/>
      <c r="F624" s="5"/>
      <c r="G624" s="5"/>
      <c r="H624" s="5"/>
      <c r="I624" s="5"/>
      <c r="J624" s="5"/>
      <c r="K624" s="5"/>
      <c r="L624" s="5"/>
      <c r="M624" s="8"/>
    </row>
    <row r="625" spans="1:45" ht="23.1" customHeight="1">
      <c r="A625" s="7"/>
      <c r="B625" s="7"/>
      <c r="C625" s="8"/>
      <c r="D625" s="5"/>
      <c r="E625" s="5"/>
      <c r="F625" s="5"/>
      <c r="G625" s="5"/>
      <c r="H625" s="5"/>
      <c r="I625" s="5"/>
      <c r="J625" s="5"/>
      <c r="K625" s="5"/>
      <c r="L625" s="5"/>
      <c r="M625" s="8"/>
    </row>
    <row r="626" spans="1:45" ht="23.1" customHeight="1">
      <c r="A626" s="7"/>
      <c r="B626" s="7"/>
      <c r="C626" s="8"/>
      <c r="D626" s="5"/>
      <c r="E626" s="5"/>
      <c r="F626" s="5"/>
      <c r="G626" s="5"/>
      <c r="H626" s="5"/>
      <c r="I626" s="5"/>
      <c r="J626" s="5"/>
      <c r="K626" s="5"/>
      <c r="L626" s="5"/>
      <c r="M626" s="8"/>
    </row>
    <row r="627" spans="1:45" ht="23.1" customHeight="1">
      <c r="A627" s="7"/>
      <c r="B627" s="7"/>
      <c r="C627" s="8"/>
      <c r="D627" s="5"/>
      <c r="E627" s="5"/>
      <c r="F627" s="5"/>
      <c r="G627" s="5"/>
      <c r="H627" s="5"/>
      <c r="I627" s="5"/>
      <c r="J627" s="5"/>
      <c r="K627" s="5"/>
      <c r="L627" s="5"/>
      <c r="M627" s="8"/>
    </row>
    <row r="628" spans="1:45" ht="23.1" customHeight="1">
      <c r="A628" s="7"/>
      <c r="B628" s="7"/>
      <c r="C628" s="8"/>
      <c r="D628" s="5"/>
      <c r="E628" s="5"/>
      <c r="F628" s="5"/>
      <c r="G628" s="5"/>
      <c r="H628" s="5"/>
      <c r="I628" s="5"/>
      <c r="J628" s="5"/>
      <c r="K628" s="5"/>
      <c r="L628" s="5"/>
      <c r="M628" s="8"/>
    </row>
    <row r="629" spans="1:45" ht="23.1" customHeight="1">
      <c r="A629" s="7"/>
      <c r="B629" s="7"/>
      <c r="C629" s="8"/>
      <c r="D629" s="5"/>
      <c r="E629" s="5"/>
      <c r="F629" s="5"/>
      <c r="G629" s="5"/>
      <c r="H629" s="5"/>
      <c r="I629" s="5"/>
      <c r="J629" s="5"/>
      <c r="K629" s="5"/>
      <c r="L629" s="5"/>
      <c r="M629" s="8"/>
    </row>
    <row r="630" spans="1:45" ht="23.1" customHeight="1">
      <c r="A630" s="7"/>
      <c r="B630" s="7"/>
      <c r="C630" s="8"/>
      <c r="D630" s="5"/>
      <c r="E630" s="5"/>
      <c r="F630" s="5"/>
      <c r="G630" s="5"/>
      <c r="H630" s="5"/>
      <c r="I630" s="5"/>
      <c r="J630" s="5"/>
      <c r="K630" s="5"/>
      <c r="L630" s="5"/>
      <c r="M630" s="8"/>
    </row>
    <row r="631" spans="1:45" ht="23.1" customHeight="1">
      <c r="A631" s="7"/>
      <c r="B631" s="7"/>
      <c r="C631" s="8"/>
      <c r="D631" s="5"/>
      <c r="E631" s="5"/>
      <c r="F631" s="5"/>
      <c r="G631" s="5"/>
      <c r="H631" s="5"/>
      <c r="I631" s="5"/>
      <c r="J631" s="5"/>
      <c r="K631" s="5"/>
      <c r="L631" s="5"/>
      <c r="M631" s="8"/>
    </row>
    <row r="632" spans="1:45" ht="23.1" customHeight="1">
      <c r="A632" s="7"/>
      <c r="B632" s="7"/>
      <c r="C632" s="8"/>
      <c r="D632" s="5"/>
      <c r="E632" s="5"/>
      <c r="F632" s="5"/>
      <c r="G632" s="5"/>
      <c r="H632" s="5"/>
      <c r="I632" s="5"/>
      <c r="J632" s="5"/>
      <c r="K632" s="5"/>
      <c r="L632" s="5"/>
      <c r="M632" s="8"/>
    </row>
    <row r="633" spans="1:45" ht="23.1" customHeight="1">
      <c r="A633" s="7"/>
      <c r="B633" s="7"/>
      <c r="C633" s="8"/>
      <c r="D633" s="5"/>
      <c r="E633" s="5"/>
      <c r="F633" s="5"/>
      <c r="G633" s="5"/>
      <c r="H633" s="5"/>
      <c r="I633" s="5"/>
      <c r="J633" s="5"/>
      <c r="K633" s="5"/>
      <c r="L633" s="5"/>
      <c r="M633" s="8"/>
    </row>
    <row r="634" spans="1:45" ht="23.1" customHeight="1">
      <c r="A634" s="9" t="s">
        <v>51</v>
      </c>
      <c r="B634" s="10"/>
      <c r="C634" s="11"/>
      <c r="D634" s="12"/>
      <c r="E634" s="12"/>
      <c r="F634" s="12">
        <f>ROUNDDOWN(SUMIF(Q618:Q633, "1", F618:F633), 0)</f>
        <v>0</v>
      </c>
      <c r="G634" s="12"/>
      <c r="H634" s="12">
        <f>ROUNDDOWN(SUMIF(Q618:Q633, "1", H618:H633), 0)</f>
        <v>0</v>
      </c>
      <c r="I634" s="12"/>
      <c r="J634" s="12">
        <f>ROUNDDOWN(SUMIF(Q618:Q633, "1", J618:J633), 0)</f>
        <v>0</v>
      </c>
      <c r="K634" s="12"/>
      <c r="L634" s="12">
        <f>F634+H634+J634</f>
        <v>0</v>
      </c>
      <c r="M634" s="11"/>
      <c r="R634" s="1">
        <f t="shared" ref="R634:AS634" si="654">ROUNDDOWN(SUM(R618:R618), 0)</f>
        <v>0</v>
      </c>
      <c r="S634" s="1">
        <f t="shared" si="654"/>
        <v>0</v>
      </c>
      <c r="T634" s="1">
        <f t="shared" si="654"/>
        <v>0</v>
      </c>
      <c r="U634" s="1">
        <f t="shared" si="654"/>
        <v>0</v>
      </c>
      <c r="V634" s="1">
        <f t="shared" si="654"/>
        <v>0</v>
      </c>
      <c r="W634" s="1">
        <f t="shared" si="654"/>
        <v>0</v>
      </c>
      <c r="X634" s="1">
        <f t="shared" si="654"/>
        <v>0</v>
      </c>
      <c r="Y634" s="1">
        <f t="shared" si="654"/>
        <v>0</v>
      </c>
      <c r="Z634" s="1">
        <f t="shared" si="654"/>
        <v>0</v>
      </c>
      <c r="AA634" s="1">
        <f t="shared" si="654"/>
        <v>0</v>
      </c>
      <c r="AB634" s="1">
        <f t="shared" si="654"/>
        <v>0</v>
      </c>
      <c r="AC634" s="1">
        <f t="shared" si="654"/>
        <v>0</v>
      </c>
      <c r="AD634" s="1">
        <f t="shared" si="654"/>
        <v>0</v>
      </c>
      <c r="AE634" s="1">
        <f t="shared" si="654"/>
        <v>0</v>
      </c>
      <c r="AF634" s="1">
        <f t="shared" si="654"/>
        <v>0</v>
      </c>
      <c r="AG634" s="1">
        <f t="shared" si="654"/>
        <v>0</v>
      </c>
      <c r="AH634" s="1">
        <f t="shared" si="654"/>
        <v>0</v>
      </c>
      <c r="AI634" s="1">
        <f t="shared" si="654"/>
        <v>0</v>
      </c>
      <c r="AJ634" s="1">
        <f t="shared" si="654"/>
        <v>0</v>
      </c>
      <c r="AK634" s="1">
        <f t="shared" si="654"/>
        <v>0</v>
      </c>
      <c r="AL634" s="1">
        <f t="shared" si="654"/>
        <v>0</v>
      </c>
      <c r="AM634" s="1">
        <f t="shared" si="654"/>
        <v>0</v>
      </c>
      <c r="AN634" s="1">
        <f t="shared" si="654"/>
        <v>0</v>
      </c>
      <c r="AO634" s="1">
        <f t="shared" si="654"/>
        <v>0</v>
      </c>
      <c r="AP634" s="1">
        <f t="shared" si="654"/>
        <v>0</v>
      </c>
      <c r="AQ634" s="1">
        <f t="shared" si="654"/>
        <v>0</v>
      </c>
      <c r="AR634" s="1">
        <f t="shared" si="654"/>
        <v>0</v>
      </c>
      <c r="AS634" s="1">
        <f t="shared" si="654"/>
        <v>0</v>
      </c>
    </row>
    <row r="635" spans="1:45" ht="23.1" customHeight="1">
      <c r="A635" s="68" t="s">
        <v>282</v>
      </c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</row>
    <row r="636" spans="1:45" ht="23.1" customHeight="1">
      <c r="A636" s="3" t="s">
        <v>54</v>
      </c>
      <c r="B636" s="3" t="s">
        <v>144</v>
      </c>
      <c r="C636" s="4" t="s">
        <v>7</v>
      </c>
      <c r="D636" s="5">
        <v>68</v>
      </c>
      <c r="E636" s="5"/>
      <c r="F636" s="5">
        <f>ROUNDDOWN(D636*E636, 0)</f>
        <v>0</v>
      </c>
      <c r="G636" s="5"/>
      <c r="H636" s="5">
        <f>ROUNDDOWN(D636*G636, 0)</f>
        <v>0</v>
      </c>
      <c r="I636" s="5"/>
      <c r="J636" s="5">
        <f>ROUNDDOWN(D636*I636, 0)</f>
        <v>0</v>
      </c>
      <c r="K636" s="5">
        <f>E636+G636+I636</f>
        <v>0</v>
      </c>
      <c r="L636" s="5">
        <f>F636+H636+J636</f>
        <v>0</v>
      </c>
      <c r="M636" s="4"/>
      <c r="O636" s="1" t="str">
        <f>""</f>
        <v/>
      </c>
      <c r="P636" s="6" t="s">
        <v>50</v>
      </c>
      <c r="Q636" s="1">
        <v>1</v>
      </c>
      <c r="R636" s="1">
        <f>IF(P636="기계경비", J636, 0)</f>
        <v>0</v>
      </c>
      <c r="S636" s="1">
        <f>IF(P636="운반비", J636, 0)</f>
        <v>0</v>
      </c>
      <c r="T636" s="1">
        <f>IF(P636="작업부산물", F636, 0)</f>
        <v>0</v>
      </c>
      <c r="U636" s="1">
        <f>IF(P636="관급", F636, 0)</f>
        <v>0</v>
      </c>
      <c r="V636" s="1">
        <f>IF(P636="외주비", J636, 0)</f>
        <v>0</v>
      </c>
      <c r="W636" s="1">
        <f>IF(P636="장비비", J636, 0)</f>
        <v>0</v>
      </c>
      <c r="X636" s="1">
        <f>IF(P636="폐기물처리비", J636, 0)</f>
        <v>0</v>
      </c>
      <c r="Y636" s="1">
        <f>IF(P636="가설비", J636, 0)</f>
        <v>0</v>
      </c>
      <c r="Z636" s="1">
        <f>IF(P636="잡비제외분", F636, 0)</f>
        <v>0</v>
      </c>
      <c r="AA636" s="1">
        <f>IF(P636="사급자재대", L636, 0)</f>
        <v>0</v>
      </c>
      <c r="AB636" s="1">
        <f>IF(P636="관급자재대", L636, 0)</f>
        <v>0</v>
      </c>
      <c r="AC636" s="1">
        <f>IF(P636="관급자관급자재대", L636, 0)</f>
        <v>0</v>
      </c>
      <c r="AD636" s="1">
        <f>IF(P636="고철처리비", L636, 0)</f>
        <v>0</v>
      </c>
      <c r="AE636" s="1">
        <f>IF(P636="안전관리비", L636, 0)</f>
        <v>0</v>
      </c>
      <c r="AF636" s="1">
        <f>IF(P636="미확정설계공종", L636, 0)</f>
        <v>0</v>
      </c>
      <c r="AG636" s="1">
        <f>IF(P636="품질시험비", L636, 0)</f>
        <v>0</v>
      </c>
      <c r="AH636" s="1">
        <f>IF(P636="사용자항목6", L636, 0)</f>
        <v>0</v>
      </c>
      <c r="AI636" s="1">
        <f>IF(P636="사용자항목7", L636, 0)</f>
        <v>0</v>
      </c>
      <c r="AJ636" s="1">
        <f>IF(P636="사용자항목8", L636, 0)</f>
        <v>0</v>
      </c>
      <c r="AK636" s="1">
        <f>IF(P636="사용자항목9", L636, 0)</f>
        <v>0</v>
      </c>
      <c r="AL636" s="1">
        <f>IF(P636="사용자항목10", L636, 0)</f>
        <v>0</v>
      </c>
      <c r="AM636" s="1">
        <f>IF(P636="사용자항목11", L636, 0)</f>
        <v>0</v>
      </c>
      <c r="AN636" s="1">
        <f>IF(P636="사용자항목12", L636, 0)</f>
        <v>0</v>
      </c>
      <c r="AO636" s="1">
        <f>IF(P636="사용자항목13", L636, 0)</f>
        <v>0</v>
      </c>
      <c r="AP636" s="1">
        <f>IF(P636="사용자항목14", L636, 0)</f>
        <v>0</v>
      </c>
    </row>
    <row r="637" spans="1:45" ht="23.1" customHeight="1">
      <c r="A637" s="3" t="s">
        <v>54</v>
      </c>
      <c r="B637" s="3" t="s">
        <v>64</v>
      </c>
      <c r="C637" s="4" t="s">
        <v>15</v>
      </c>
      <c r="D637" s="5">
        <v>26</v>
      </c>
      <c r="E637" s="5"/>
      <c r="F637" s="5">
        <f>ROUNDDOWN(D637*E637, 0)</f>
        <v>0</v>
      </c>
      <c r="G637" s="5"/>
      <c r="H637" s="5">
        <f>ROUNDDOWN(D637*G637, 0)</f>
        <v>0</v>
      </c>
      <c r="I637" s="5"/>
      <c r="J637" s="5">
        <f>ROUNDDOWN(D637*I637, 0)</f>
        <v>0</v>
      </c>
      <c r="K637" s="5">
        <f>E637+G637+I637</f>
        <v>0</v>
      </c>
      <c r="L637" s="5">
        <f>F637+H637+J637</f>
        <v>0</v>
      </c>
      <c r="M637" s="4"/>
      <c r="O637" s="1" t="str">
        <f>""</f>
        <v/>
      </c>
      <c r="P637" s="6" t="s">
        <v>50</v>
      </c>
      <c r="Q637" s="1">
        <v>1</v>
      </c>
      <c r="R637" s="1">
        <f>IF(P637="기계경비", J637, 0)</f>
        <v>0</v>
      </c>
      <c r="S637" s="1">
        <f>IF(P637="운반비", J637, 0)</f>
        <v>0</v>
      </c>
      <c r="T637" s="1">
        <f>IF(P637="작업부산물", F637, 0)</f>
        <v>0</v>
      </c>
      <c r="U637" s="1">
        <f>IF(P637="관급", F637, 0)</f>
        <v>0</v>
      </c>
      <c r="V637" s="1">
        <f>IF(P637="외주비", J637, 0)</f>
        <v>0</v>
      </c>
      <c r="W637" s="1">
        <f>IF(P637="장비비", J637, 0)</f>
        <v>0</v>
      </c>
      <c r="X637" s="1">
        <f>IF(P637="폐기물처리비", J637, 0)</f>
        <v>0</v>
      </c>
      <c r="Y637" s="1">
        <f>IF(P637="가설비", J637, 0)</f>
        <v>0</v>
      </c>
      <c r="Z637" s="1">
        <f>IF(P637="잡비제외분", F637, 0)</f>
        <v>0</v>
      </c>
      <c r="AA637" s="1">
        <f>IF(P637="사급자재대", L637, 0)</f>
        <v>0</v>
      </c>
      <c r="AB637" s="1">
        <f>IF(P637="관급자재대", L637, 0)</f>
        <v>0</v>
      </c>
      <c r="AC637" s="1">
        <f>IF(P637="관급자관급자재대", L637, 0)</f>
        <v>0</v>
      </c>
      <c r="AD637" s="1">
        <f>IF(P637="고철처리비", L637, 0)</f>
        <v>0</v>
      </c>
      <c r="AE637" s="1">
        <f>IF(P637="안전관리비", L637, 0)</f>
        <v>0</v>
      </c>
      <c r="AF637" s="1">
        <f>IF(P637="미확정설계공종", L637, 0)</f>
        <v>0</v>
      </c>
      <c r="AG637" s="1">
        <f>IF(P637="품질시험비", L637, 0)</f>
        <v>0</v>
      </c>
      <c r="AH637" s="1">
        <f>IF(P637="사용자항목6", L637, 0)</f>
        <v>0</v>
      </c>
      <c r="AI637" s="1">
        <f>IF(P637="사용자항목7", L637, 0)</f>
        <v>0</v>
      </c>
      <c r="AJ637" s="1">
        <f>IF(P637="사용자항목8", L637, 0)</f>
        <v>0</v>
      </c>
      <c r="AK637" s="1">
        <f>IF(P637="사용자항목9", L637, 0)</f>
        <v>0</v>
      </c>
      <c r="AL637" s="1">
        <f>IF(P637="사용자항목10", L637, 0)</f>
        <v>0</v>
      </c>
      <c r="AM637" s="1">
        <f>IF(P637="사용자항목11", L637, 0)</f>
        <v>0</v>
      </c>
      <c r="AN637" s="1">
        <f>IF(P637="사용자항목12", L637, 0)</f>
        <v>0</v>
      </c>
      <c r="AO637" s="1">
        <f>IF(P637="사용자항목13", L637, 0)</f>
        <v>0</v>
      </c>
      <c r="AP637" s="1">
        <f>IF(P637="사용자항목14", L637, 0)</f>
        <v>0</v>
      </c>
    </row>
    <row r="638" spans="1:45" ht="23.1" customHeight="1">
      <c r="A638" s="7"/>
      <c r="B638" s="7"/>
      <c r="C638" s="8"/>
      <c r="D638" s="5"/>
      <c r="E638" s="5"/>
      <c r="F638" s="5"/>
      <c r="G638" s="5"/>
      <c r="H638" s="5"/>
      <c r="I638" s="5"/>
      <c r="J638" s="5"/>
      <c r="K638" s="5"/>
      <c r="L638" s="5"/>
      <c r="M638" s="8"/>
    </row>
    <row r="639" spans="1:45" ht="23.1" customHeight="1">
      <c r="A639" s="7"/>
      <c r="B639" s="7"/>
      <c r="C639" s="8"/>
      <c r="D639" s="5"/>
      <c r="E639" s="5"/>
      <c r="F639" s="5"/>
      <c r="G639" s="5"/>
      <c r="H639" s="5"/>
      <c r="I639" s="5"/>
      <c r="J639" s="5"/>
      <c r="K639" s="5"/>
      <c r="L639" s="5"/>
      <c r="M639" s="8"/>
    </row>
    <row r="640" spans="1:45" ht="23.1" customHeight="1">
      <c r="A640" s="7"/>
      <c r="B640" s="7"/>
      <c r="C640" s="8"/>
      <c r="D640" s="5"/>
      <c r="E640" s="5"/>
      <c r="F640" s="5"/>
      <c r="G640" s="5"/>
      <c r="H640" s="5"/>
      <c r="I640" s="5"/>
      <c r="J640" s="5"/>
      <c r="K640" s="5"/>
      <c r="L640" s="5"/>
      <c r="M640" s="8"/>
    </row>
    <row r="641" spans="1:45" ht="23.1" customHeight="1">
      <c r="A641" s="7"/>
      <c r="B641" s="7"/>
      <c r="C641" s="8"/>
      <c r="D641" s="5"/>
      <c r="E641" s="5"/>
      <c r="F641" s="5"/>
      <c r="G641" s="5"/>
      <c r="H641" s="5"/>
      <c r="I641" s="5"/>
      <c r="J641" s="5"/>
      <c r="K641" s="5"/>
      <c r="L641" s="5"/>
      <c r="M641" s="8"/>
    </row>
    <row r="642" spans="1:45" ht="23.1" customHeight="1">
      <c r="A642" s="7"/>
      <c r="B642" s="7"/>
      <c r="C642" s="8"/>
      <c r="D642" s="5"/>
      <c r="E642" s="5"/>
      <c r="F642" s="5"/>
      <c r="G642" s="5"/>
      <c r="H642" s="5"/>
      <c r="I642" s="5"/>
      <c r="J642" s="5"/>
      <c r="K642" s="5"/>
      <c r="L642" s="5"/>
      <c r="M642" s="8"/>
    </row>
    <row r="643" spans="1:45" ht="23.1" customHeight="1">
      <c r="A643" s="7"/>
      <c r="B643" s="7"/>
      <c r="C643" s="8"/>
      <c r="D643" s="5"/>
      <c r="E643" s="5"/>
      <c r="F643" s="5"/>
      <c r="G643" s="5"/>
      <c r="H643" s="5"/>
      <c r="I643" s="5"/>
      <c r="J643" s="5"/>
      <c r="K643" s="5"/>
      <c r="L643" s="5"/>
      <c r="M643" s="8"/>
    </row>
    <row r="644" spans="1:45" ht="23.1" customHeight="1">
      <c r="A644" s="7"/>
      <c r="B644" s="7"/>
      <c r="C644" s="8"/>
      <c r="D644" s="5"/>
      <c r="E644" s="5"/>
      <c r="F644" s="5"/>
      <c r="G644" s="5"/>
      <c r="H644" s="5"/>
      <c r="I644" s="5"/>
      <c r="J644" s="5"/>
      <c r="K644" s="5"/>
      <c r="L644" s="5"/>
      <c r="M644" s="8"/>
    </row>
    <row r="645" spans="1:45" ht="23.1" customHeight="1">
      <c r="A645" s="7"/>
      <c r="B645" s="7"/>
      <c r="C645" s="8"/>
      <c r="D645" s="5"/>
      <c r="E645" s="5"/>
      <c r="F645" s="5"/>
      <c r="G645" s="5"/>
      <c r="H645" s="5"/>
      <c r="I645" s="5"/>
      <c r="J645" s="5"/>
      <c r="K645" s="5"/>
      <c r="L645" s="5"/>
      <c r="M645" s="8"/>
    </row>
    <row r="646" spans="1:45" ht="23.1" customHeight="1">
      <c r="A646" s="7"/>
      <c r="B646" s="7"/>
      <c r="C646" s="8"/>
      <c r="D646" s="5"/>
      <c r="E646" s="5"/>
      <c r="F646" s="5"/>
      <c r="G646" s="5"/>
      <c r="H646" s="5"/>
      <c r="I646" s="5"/>
      <c r="J646" s="5"/>
      <c r="K646" s="5"/>
      <c r="L646" s="5"/>
      <c r="M646" s="8"/>
    </row>
    <row r="647" spans="1:45" ht="23.1" customHeight="1">
      <c r="A647" s="7"/>
      <c r="B647" s="7"/>
      <c r="C647" s="8"/>
      <c r="D647" s="5"/>
      <c r="E647" s="5"/>
      <c r="F647" s="5"/>
      <c r="G647" s="5"/>
      <c r="H647" s="5"/>
      <c r="I647" s="5"/>
      <c r="J647" s="5"/>
      <c r="K647" s="5"/>
      <c r="L647" s="5"/>
      <c r="M647" s="8"/>
    </row>
    <row r="648" spans="1:45" ht="23.1" customHeight="1">
      <c r="A648" s="7"/>
      <c r="B648" s="7"/>
      <c r="C648" s="8"/>
      <c r="D648" s="5"/>
      <c r="E648" s="5"/>
      <c r="F648" s="5"/>
      <c r="G648" s="5"/>
      <c r="H648" s="5"/>
      <c r="I648" s="5"/>
      <c r="J648" s="5"/>
      <c r="K648" s="5"/>
      <c r="L648" s="5"/>
      <c r="M648" s="8"/>
    </row>
    <row r="649" spans="1:45" ht="23.1" customHeight="1">
      <c r="A649" s="7"/>
      <c r="B649" s="7"/>
      <c r="C649" s="8"/>
      <c r="D649" s="5"/>
      <c r="E649" s="5"/>
      <c r="F649" s="5"/>
      <c r="G649" s="5"/>
      <c r="H649" s="5"/>
      <c r="I649" s="5"/>
      <c r="J649" s="5"/>
      <c r="K649" s="5"/>
      <c r="L649" s="5"/>
      <c r="M649" s="8"/>
    </row>
    <row r="650" spans="1:45" ht="23.1" customHeight="1">
      <c r="A650" s="7"/>
      <c r="B650" s="7"/>
      <c r="C650" s="8"/>
      <c r="D650" s="5"/>
      <c r="E650" s="5"/>
      <c r="F650" s="5"/>
      <c r="G650" s="5"/>
      <c r="H650" s="5"/>
      <c r="I650" s="5"/>
      <c r="J650" s="5"/>
      <c r="K650" s="5"/>
      <c r="L650" s="5"/>
      <c r="M650" s="8"/>
    </row>
    <row r="651" spans="1:45" ht="23.1" customHeight="1">
      <c r="A651" s="7"/>
      <c r="B651" s="7"/>
      <c r="C651" s="8"/>
      <c r="D651" s="5"/>
      <c r="E651" s="5"/>
      <c r="F651" s="5"/>
      <c r="G651" s="5"/>
      <c r="H651" s="5"/>
      <c r="I651" s="5"/>
      <c r="J651" s="5"/>
      <c r="K651" s="5"/>
      <c r="L651" s="5"/>
      <c r="M651" s="8"/>
    </row>
    <row r="652" spans="1:45" ht="23.1" customHeight="1">
      <c r="A652" s="9" t="s">
        <v>51</v>
      </c>
      <c r="B652" s="10"/>
      <c r="C652" s="11"/>
      <c r="D652" s="12"/>
      <c r="E652" s="12"/>
      <c r="F652" s="12">
        <f>ROUNDDOWN(SUMIF(Q636:Q651, "1", F636:F651), 0)</f>
        <v>0</v>
      </c>
      <c r="G652" s="12"/>
      <c r="H652" s="12">
        <f>ROUNDDOWN(SUMIF(Q636:Q651, "1", H636:H651), 0)</f>
        <v>0</v>
      </c>
      <c r="I652" s="12"/>
      <c r="J652" s="12">
        <f>ROUNDDOWN(SUMIF(Q636:Q651, "1", J636:J651), 0)</f>
        <v>0</v>
      </c>
      <c r="K652" s="12"/>
      <c r="L652" s="12">
        <f>F652+H652+J652</f>
        <v>0</v>
      </c>
      <c r="M652" s="11"/>
      <c r="R652" s="1">
        <f t="shared" ref="R652:AS652" si="655">ROUNDDOWN(SUM(R636:R637), 0)</f>
        <v>0</v>
      </c>
      <c r="S652" s="1">
        <f t="shared" si="655"/>
        <v>0</v>
      </c>
      <c r="T652" s="1">
        <f t="shared" si="655"/>
        <v>0</v>
      </c>
      <c r="U652" s="1">
        <f t="shared" si="655"/>
        <v>0</v>
      </c>
      <c r="V652" s="1">
        <f t="shared" si="655"/>
        <v>0</v>
      </c>
      <c r="W652" s="1">
        <f t="shared" si="655"/>
        <v>0</v>
      </c>
      <c r="X652" s="1">
        <f t="shared" si="655"/>
        <v>0</v>
      </c>
      <c r="Y652" s="1">
        <f t="shared" si="655"/>
        <v>0</v>
      </c>
      <c r="Z652" s="1">
        <f t="shared" si="655"/>
        <v>0</v>
      </c>
      <c r="AA652" s="1">
        <f t="shared" si="655"/>
        <v>0</v>
      </c>
      <c r="AB652" s="1">
        <f t="shared" si="655"/>
        <v>0</v>
      </c>
      <c r="AC652" s="1">
        <f t="shared" si="655"/>
        <v>0</v>
      </c>
      <c r="AD652" s="1">
        <f t="shared" si="655"/>
        <v>0</v>
      </c>
      <c r="AE652" s="1">
        <f t="shared" si="655"/>
        <v>0</v>
      </c>
      <c r="AF652" s="1">
        <f t="shared" si="655"/>
        <v>0</v>
      </c>
      <c r="AG652" s="1">
        <f t="shared" si="655"/>
        <v>0</v>
      </c>
      <c r="AH652" s="1">
        <f t="shared" si="655"/>
        <v>0</v>
      </c>
      <c r="AI652" s="1">
        <f t="shared" si="655"/>
        <v>0</v>
      </c>
      <c r="AJ652" s="1">
        <f t="shared" si="655"/>
        <v>0</v>
      </c>
      <c r="AK652" s="1">
        <f t="shared" si="655"/>
        <v>0</v>
      </c>
      <c r="AL652" s="1">
        <f t="shared" si="655"/>
        <v>0</v>
      </c>
      <c r="AM652" s="1">
        <f t="shared" si="655"/>
        <v>0</v>
      </c>
      <c r="AN652" s="1">
        <f t="shared" si="655"/>
        <v>0</v>
      </c>
      <c r="AO652" s="1">
        <f t="shared" si="655"/>
        <v>0</v>
      </c>
      <c r="AP652" s="1">
        <f t="shared" si="655"/>
        <v>0</v>
      </c>
      <c r="AQ652" s="1">
        <f t="shared" si="655"/>
        <v>0</v>
      </c>
      <c r="AR652" s="1">
        <f t="shared" si="655"/>
        <v>0</v>
      </c>
      <c r="AS652" s="1">
        <f t="shared" si="655"/>
        <v>0</v>
      </c>
    </row>
    <row r="653" spans="1:45" ht="23.1" customHeight="1">
      <c r="A653" s="68" t="s">
        <v>283</v>
      </c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</row>
    <row r="654" spans="1:45" ht="23.1" customHeight="1">
      <c r="A654" s="3" t="s">
        <v>54</v>
      </c>
      <c r="B654" s="3" t="s">
        <v>159</v>
      </c>
      <c r="C654" s="4" t="s">
        <v>7</v>
      </c>
      <c r="D654" s="5">
        <v>11</v>
      </c>
      <c r="E654" s="5"/>
      <c r="F654" s="5">
        <f t="shared" ref="F654:F659" si="656">ROUNDDOWN(D654*E654, 0)</f>
        <v>0</v>
      </c>
      <c r="G654" s="5"/>
      <c r="H654" s="5">
        <f t="shared" ref="H654:H659" si="657">ROUNDDOWN(D654*G654, 0)</f>
        <v>0</v>
      </c>
      <c r="I654" s="5"/>
      <c r="J654" s="5">
        <f t="shared" ref="J654:J659" si="658">ROUNDDOWN(D654*I654, 0)</f>
        <v>0</v>
      </c>
      <c r="K654" s="5">
        <f t="shared" ref="K654:L659" si="659">E654+G654+I654</f>
        <v>0</v>
      </c>
      <c r="L654" s="5">
        <f t="shared" si="659"/>
        <v>0</v>
      </c>
      <c r="M654" s="4"/>
      <c r="O654" s="1" t="str">
        <f>""</f>
        <v/>
      </c>
      <c r="P654" s="6" t="s">
        <v>50</v>
      </c>
      <c r="Q654" s="1">
        <v>1</v>
      </c>
      <c r="R654" s="1">
        <f t="shared" ref="R654:R659" si="660">IF(P654="기계경비", J654, 0)</f>
        <v>0</v>
      </c>
      <c r="S654" s="1">
        <f t="shared" ref="S654:S659" si="661">IF(P654="운반비", J654, 0)</f>
        <v>0</v>
      </c>
      <c r="T654" s="1">
        <f t="shared" ref="T654:T659" si="662">IF(P654="작업부산물", F654, 0)</f>
        <v>0</v>
      </c>
      <c r="U654" s="1">
        <f t="shared" ref="U654:U659" si="663">IF(P654="관급", F654, 0)</f>
        <v>0</v>
      </c>
      <c r="V654" s="1">
        <f t="shared" ref="V654:V659" si="664">IF(P654="외주비", J654, 0)</f>
        <v>0</v>
      </c>
      <c r="W654" s="1">
        <f t="shared" ref="W654:W659" si="665">IF(P654="장비비", J654, 0)</f>
        <v>0</v>
      </c>
      <c r="X654" s="1">
        <f t="shared" ref="X654:X659" si="666">IF(P654="폐기물처리비", J654, 0)</f>
        <v>0</v>
      </c>
      <c r="Y654" s="1">
        <f t="shared" ref="Y654:Y659" si="667">IF(P654="가설비", J654, 0)</f>
        <v>0</v>
      </c>
      <c r="Z654" s="1">
        <f t="shared" ref="Z654:Z659" si="668">IF(P654="잡비제외분", F654, 0)</f>
        <v>0</v>
      </c>
      <c r="AA654" s="1">
        <f t="shared" ref="AA654:AA659" si="669">IF(P654="사급자재대", L654, 0)</f>
        <v>0</v>
      </c>
      <c r="AB654" s="1">
        <f t="shared" ref="AB654:AB659" si="670">IF(P654="관급자재대", L654, 0)</f>
        <v>0</v>
      </c>
      <c r="AC654" s="1">
        <f t="shared" ref="AC654:AC659" si="671">IF(P654="관급자관급자재대", L654, 0)</f>
        <v>0</v>
      </c>
      <c r="AD654" s="1">
        <f t="shared" ref="AD654:AD659" si="672">IF(P654="고철처리비", L654, 0)</f>
        <v>0</v>
      </c>
      <c r="AE654" s="1">
        <f t="shared" ref="AE654:AE659" si="673">IF(P654="안전관리비", L654, 0)</f>
        <v>0</v>
      </c>
      <c r="AF654" s="1">
        <f t="shared" ref="AF654:AF659" si="674">IF(P654="미확정설계공종", L654, 0)</f>
        <v>0</v>
      </c>
      <c r="AG654" s="1">
        <f t="shared" ref="AG654:AG659" si="675">IF(P654="품질시험비", L654, 0)</f>
        <v>0</v>
      </c>
      <c r="AH654" s="1">
        <f t="shared" ref="AH654:AH659" si="676">IF(P654="사용자항목6", L654, 0)</f>
        <v>0</v>
      </c>
      <c r="AI654" s="1">
        <f t="shared" ref="AI654:AI659" si="677">IF(P654="사용자항목7", L654, 0)</f>
        <v>0</v>
      </c>
      <c r="AJ654" s="1">
        <f t="shared" ref="AJ654:AJ659" si="678">IF(P654="사용자항목8", L654, 0)</f>
        <v>0</v>
      </c>
      <c r="AK654" s="1">
        <f t="shared" ref="AK654:AK659" si="679">IF(P654="사용자항목9", L654, 0)</f>
        <v>0</v>
      </c>
      <c r="AL654" s="1">
        <f t="shared" ref="AL654:AL659" si="680">IF(P654="사용자항목10", L654, 0)</f>
        <v>0</v>
      </c>
      <c r="AM654" s="1">
        <f t="shared" ref="AM654:AM659" si="681">IF(P654="사용자항목11", L654, 0)</f>
        <v>0</v>
      </c>
      <c r="AN654" s="1">
        <f t="shared" ref="AN654:AN659" si="682">IF(P654="사용자항목12", L654, 0)</f>
        <v>0</v>
      </c>
      <c r="AO654" s="1">
        <f t="shared" ref="AO654:AO659" si="683">IF(P654="사용자항목13", L654, 0)</f>
        <v>0</v>
      </c>
      <c r="AP654" s="1">
        <f t="shared" ref="AP654:AP659" si="684">IF(P654="사용자항목14", L654, 0)</f>
        <v>0</v>
      </c>
    </row>
    <row r="655" spans="1:45" ht="23.1" customHeight="1">
      <c r="A655" s="3" t="s">
        <v>54</v>
      </c>
      <c r="B655" s="3" t="s">
        <v>127</v>
      </c>
      <c r="C655" s="4" t="s">
        <v>7</v>
      </c>
      <c r="D655" s="5">
        <v>10.1</v>
      </c>
      <c r="E655" s="5"/>
      <c r="F655" s="5">
        <f t="shared" si="656"/>
        <v>0</v>
      </c>
      <c r="G655" s="5"/>
      <c r="H655" s="5">
        <f t="shared" si="657"/>
        <v>0</v>
      </c>
      <c r="I655" s="5"/>
      <c r="J655" s="5">
        <f t="shared" si="658"/>
        <v>0</v>
      </c>
      <c r="K655" s="5">
        <f t="shared" si="659"/>
        <v>0</v>
      </c>
      <c r="L655" s="5">
        <f t="shared" si="659"/>
        <v>0</v>
      </c>
      <c r="M655" s="4"/>
      <c r="O655" s="1" t="str">
        <f>""</f>
        <v/>
      </c>
      <c r="P655" s="6" t="s">
        <v>50</v>
      </c>
      <c r="Q655" s="1">
        <v>1</v>
      </c>
      <c r="R655" s="1">
        <f t="shared" si="660"/>
        <v>0</v>
      </c>
      <c r="S655" s="1">
        <f t="shared" si="661"/>
        <v>0</v>
      </c>
      <c r="T655" s="1">
        <f t="shared" si="662"/>
        <v>0</v>
      </c>
      <c r="U655" s="1">
        <f t="shared" si="663"/>
        <v>0</v>
      </c>
      <c r="V655" s="1">
        <f t="shared" si="664"/>
        <v>0</v>
      </c>
      <c r="W655" s="1">
        <f t="shared" si="665"/>
        <v>0</v>
      </c>
      <c r="X655" s="1">
        <f t="shared" si="666"/>
        <v>0</v>
      </c>
      <c r="Y655" s="1">
        <f t="shared" si="667"/>
        <v>0</v>
      </c>
      <c r="Z655" s="1">
        <f t="shared" si="668"/>
        <v>0</v>
      </c>
      <c r="AA655" s="1">
        <f t="shared" si="669"/>
        <v>0</v>
      </c>
      <c r="AB655" s="1">
        <f t="shared" si="670"/>
        <v>0</v>
      </c>
      <c r="AC655" s="1">
        <f t="shared" si="671"/>
        <v>0</v>
      </c>
      <c r="AD655" s="1">
        <f t="shared" si="672"/>
        <v>0</v>
      </c>
      <c r="AE655" s="1">
        <f t="shared" si="673"/>
        <v>0</v>
      </c>
      <c r="AF655" s="1">
        <f t="shared" si="674"/>
        <v>0</v>
      </c>
      <c r="AG655" s="1">
        <f t="shared" si="675"/>
        <v>0</v>
      </c>
      <c r="AH655" s="1">
        <f t="shared" si="676"/>
        <v>0</v>
      </c>
      <c r="AI655" s="1">
        <f t="shared" si="677"/>
        <v>0</v>
      </c>
      <c r="AJ655" s="1">
        <f t="shared" si="678"/>
        <v>0</v>
      </c>
      <c r="AK655" s="1">
        <f t="shared" si="679"/>
        <v>0</v>
      </c>
      <c r="AL655" s="1">
        <f t="shared" si="680"/>
        <v>0</v>
      </c>
      <c r="AM655" s="1">
        <f t="shared" si="681"/>
        <v>0</v>
      </c>
      <c r="AN655" s="1">
        <f t="shared" si="682"/>
        <v>0</v>
      </c>
      <c r="AO655" s="1">
        <f t="shared" si="683"/>
        <v>0</v>
      </c>
      <c r="AP655" s="1">
        <f t="shared" si="684"/>
        <v>0</v>
      </c>
    </row>
    <row r="656" spans="1:45" ht="23.1" customHeight="1">
      <c r="A656" s="3" t="s">
        <v>54</v>
      </c>
      <c r="B656" s="3" t="s">
        <v>191</v>
      </c>
      <c r="C656" s="4" t="s">
        <v>7</v>
      </c>
      <c r="D656" s="5">
        <v>145</v>
      </c>
      <c r="E656" s="5"/>
      <c r="F656" s="5">
        <f t="shared" si="656"/>
        <v>0</v>
      </c>
      <c r="G656" s="5"/>
      <c r="H656" s="5">
        <f t="shared" si="657"/>
        <v>0</v>
      </c>
      <c r="I656" s="5"/>
      <c r="J656" s="5">
        <f t="shared" si="658"/>
        <v>0</v>
      </c>
      <c r="K656" s="5">
        <f t="shared" si="659"/>
        <v>0</v>
      </c>
      <c r="L656" s="5">
        <f t="shared" si="659"/>
        <v>0</v>
      </c>
      <c r="M656" s="4"/>
      <c r="O656" s="1" t="str">
        <f>""</f>
        <v/>
      </c>
      <c r="P656" s="6" t="s">
        <v>50</v>
      </c>
      <c r="Q656" s="1">
        <v>1</v>
      </c>
      <c r="R656" s="1">
        <f t="shared" si="660"/>
        <v>0</v>
      </c>
      <c r="S656" s="1">
        <f t="shared" si="661"/>
        <v>0</v>
      </c>
      <c r="T656" s="1">
        <f t="shared" si="662"/>
        <v>0</v>
      </c>
      <c r="U656" s="1">
        <f t="shared" si="663"/>
        <v>0</v>
      </c>
      <c r="V656" s="1">
        <f t="shared" si="664"/>
        <v>0</v>
      </c>
      <c r="W656" s="1">
        <f t="shared" si="665"/>
        <v>0</v>
      </c>
      <c r="X656" s="1">
        <f t="shared" si="666"/>
        <v>0</v>
      </c>
      <c r="Y656" s="1">
        <f t="shared" si="667"/>
        <v>0</v>
      </c>
      <c r="Z656" s="1">
        <f t="shared" si="668"/>
        <v>0</v>
      </c>
      <c r="AA656" s="1">
        <f t="shared" si="669"/>
        <v>0</v>
      </c>
      <c r="AB656" s="1">
        <f t="shared" si="670"/>
        <v>0</v>
      </c>
      <c r="AC656" s="1">
        <f t="shared" si="671"/>
        <v>0</v>
      </c>
      <c r="AD656" s="1">
        <f t="shared" si="672"/>
        <v>0</v>
      </c>
      <c r="AE656" s="1">
        <f t="shared" si="673"/>
        <v>0</v>
      </c>
      <c r="AF656" s="1">
        <f t="shared" si="674"/>
        <v>0</v>
      </c>
      <c r="AG656" s="1">
        <f t="shared" si="675"/>
        <v>0</v>
      </c>
      <c r="AH656" s="1">
        <f t="shared" si="676"/>
        <v>0</v>
      </c>
      <c r="AI656" s="1">
        <f t="shared" si="677"/>
        <v>0</v>
      </c>
      <c r="AJ656" s="1">
        <f t="shared" si="678"/>
        <v>0</v>
      </c>
      <c r="AK656" s="1">
        <f t="shared" si="679"/>
        <v>0</v>
      </c>
      <c r="AL656" s="1">
        <f t="shared" si="680"/>
        <v>0</v>
      </c>
      <c r="AM656" s="1">
        <f t="shared" si="681"/>
        <v>0</v>
      </c>
      <c r="AN656" s="1">
        <f t="shared" si="682"/>
        <v>0</v>
      </c>
      <c r="AO656" s="1">
        <f t="shared" si="683"/>
        <v>0</v>
      </c>
      <c r="AP656" s="1">
        <f t="shared" si="684"/>
        <v>0</v>
      </c>
    </row>
    <row r="657" spans="1:45" ht="23.1" customHeight="1">
      <c r="A657" s="3" t="s">
        <v>69</v>
      </c>
      <c r="B657" s="3" t="s">
        <v>192</v>
      </c>
      <c r="C657" s="4" t="s">
        <v>10</v>
      </c>
      <c r="D657" s="5">
        <v>145</v>
      </c>
      <c r="E657" s="5"/>
      <c r="F657" s="5">
        <f t="shared" si="656"/>
        <v>0</v>
      </c>
      <c r="G657" s="5"/>
      <c r="H657" s="5">
        <f t="shared" si="657"/>
        <v>0</v>
      </c>
      <c r="I657" s="5"/>
      <c r="J657" s="5">
        <f t="shared" si="658"/>
        <v>0</v>
      </c>
      <c r="K657" s="5">
        <f t="shared" si="659"/>
        <v>0</v>
      </c>
      <c r="L657" s="5">
        <f t="shared" si="659"/>
        <v>0</v>
      </c>
      <c r="M657" s="4"/>
      <c r="O657" s="1" t="str">
        <f>""</f>
        <v/>
      </c>
      <c r="P657" s="6" t="s">
        <v>50</v>
      </c>
      <c r="Q657" s="1">
        <v>1</v>
      </c>
      <c r="R657" s="1">
        <f t="shared" si="660"/>
        <v>0</v>
      </c>
      <c r="S657" s="1">
        <f t="shared" si="661"/>
        <v>0</v>
      </c>
      <c r="T657" s="1">
        <f t="shared" si="662"/>
        <v>0</v>
      </c>
      <c r="U657" s="1">
        <f t="shared" si="663"/>
        <v>0</v>
      </c>
      <c r="V657" s="1">
        <f t="shared" si="664"/>
        <v>0</v>
      </c>
      <c r="W657" s="1">
        <f t="shared" si="665"/>
        <v>0</v>
      </c>
      <c r="X657" s="1">
        <f t="shared" si="666"/>
        <v>0</v>
      </c>
      <c r="Y657" s="1">
        <f t="shared" si="667"/>
        <v>0</v>
      </c>
      <c r="Z657" s="1">
        <f t="shared" si="668"/>
        <v>0</v>
      </c>
      <c r="AA657" s="1">
        <f t="shared" si="669"/>
        <v>0</v>
      </c>
      <c r="AB657" s="1">
        <f t="shared" si="670"/>
        <v>0</v>
      </c>
      <c r="AC657" s="1">
        <f t="shared" si="671"/>
        <v>0</v>
      </c>
      <c r="AD657" s="1">
        <f t="shared" si="672"/>
        <v>0</v>
      </c>
      <c r="AE657" s="1">
        <f t="shared" si="673"/>
        <v>0</v>
      </c>
      <c r="AF657" s="1">
        <f t="shared" si="674"/>
        <v>0</v>
      </c>
      <c r="AG657" s="1">
        <f t="shared" si="675"/>
        <v>0</v>
      </c>
      <c r="AH657" s="1">
        <f t="shared" si="676"/>
        <v>0</v>
      </c>
      <c r="AI657" s="1">
        <f t="shared" si="677"/>
        <v>0</v>
      </c>
      <c r="AJ657" s="1">
        <f t="shared" si="678"/>
        <v>0</v>
      </c>
      <c r="AK657" s="1">
        <f t="shared" si="679"/>
        <v>0</v>
      </c>
      <c r="AL657" s="1">
        <f t="shared" si="680"/>
        <v>0</v>
      </c>
      <c r="AM657" s="1">
        <f t="shared" si="681"/>
        <v>0</v>
      </c>
      <c r="AN657" s="1">
        <f t="shared" si="682"/>
        <v>0</v>
      </c>
      <c r="AO657" s="1">
        <f t="shared" si="683"/>
        <v>0</v>
      </c>
      <c r="AP657" s="1">
        <f t="shared" si="684"/>
        <v>0</v>
      </c>
    </row>
    <row r="658" spans="1:45" ht="23.1" customHeight="1">
      <c r="A658" s="3" t="s">
        <v>163</v>
      </c>
      <c r="B658" s="3" t="s">
        <v>165</v>
      </c>
      <c r="C658" s="4" t="s">
        <v>72</v>
      </c>
      <c r="D658" s="5">
        <v>5</v>
      </c>
      <c r="E658" s="5"/>
      <c r="F658" s="5">
        <f t="shared" si="656"/>
        <v>0</v>
      </c>
      <c r="G658" s="5"/>
      <c r="H658" s="5">
        <f t="shared" si="657"/>
        <v>0</v>
      </c>
      <c r="I658" s="5"/>
      <c r="J658" s="5">
        <f t="shared" si="658"/>
        <v>0</v>
      </c>
      <c r="K658" s="5">
        <f t="shared" si="659"/>
        <v>0</v>
      </c>
      <c r="L658" s="5">
        <f t="shared" si="659"/>
        <v>0</v>
      </c>
      <c r="M658" s="4"/>
      <c r="O658" s="1" t="str">
        <f>""</f>
        <v/>
      </c>
      <c r="P658" s="6" t="s">
        <v>50</v>
      </c>
      <c r="Q658" s="1">
        <v>1</v>
      </c>
      <c r="R658" s="1">
        <f t="shared" si="660"/>
        <v>0</v>
      </c>
      <c r="S658" s="1">
        <f t="shared" si="661"/>
        <v>0</v>
      </c>
      <c r="T658" s="1">
        <f t="shared" si="662"/>
        <v>0</v>
      </c>
      <c r="U658" s="1">
        <f t="shared" si="663"/>
        <v>0</v>
      </c>
      <c r="V658" s="1">
        <f t="shared" si="664"/>
        <v>0</v>
      </c>
      <c r="W658" s="1">
        <f t="shared" si="665"/>
        <v>0</v>
      </c>
      <c r="X658" s="1">
        <f t="shared" si="666"/>
        <v>0</v>
      </c>
      <c r="Y658" s="1">
        <f t="shared" si="667"/>
        <v>0</v>
      </c>
      <c r="Z658" s="1">
        <f t="shared" si="668"/>
        <v>0</v>
      </c>
      <c r="AA658" s="1">
        <f t="shared" si="669"/>
        <v>0</v>
      </c>
      <c r="AB658" s="1">
        <f t="shared" si="670"/>
        <v>0</v>
      </c>
      <c r="AC658" s="1">
        <f t="shared" si="671"/>
        <v>0</v>
      </c>
      <c r="AD658" s="1">
        <f t="shared" si="672"/>
        <v>0</v>
      </c>
      <c r="AE658" s="1">
        <f t="shared" si="673"/>
        <v>0</v>
      </c>
      <c r="AF658" s="1">
        <f t="shared" si="674"/>
        <v>0</v>
      </c>
      <c r="AG658" s="1">
        <f t="shared" si="675"/>
        <v>0</v>
      </c>
      <c r="AH658" s="1">
        <f t="shared" si="676"/>
        <v>0</v>
      </c>
      <c r="AI658" s="1">
        <f t="shared" si="677"/>
        <v>0</v>
      </c>
      <c r="AJ658" s="1">
        <f t="shared" si="678"/>
        <v>0</v>
      </c>
      <c r="AK658" s="1">
        <f t="shared" si="679"/>
        <v>0</v>
      </c>
      <c r="AL658" s="1">
        <f t="shared" si="680"/>
        <v>0</v>
      </c>
      <c r="AM658" s="1">
        <f t="shared" si="681"/>
        <v>0</v>
      </c>
      <c r="AN658" s="1">
        <f t="shared" si="682"/>
        <v>0</v>
      </c>
      <c r="AO658" s="1">
        <f t="shared" si="683"/>
        <v>0</v>
      </c>
      <c r="AP658" s="1">
        <f t="shared" si="684"/>
        <v>0</v>
      </c>
    </row>
    <row r="659" spans="1:45" ht="23.1" customHeight="1">
      <c r="A659" s="3" t="s">
        <v>166</v>
      </c>
      <c r="B659" s="3" t="s">
        <v>167</v>
      </c>
      <c r="C659" s="4" t="s">
        <v>15</v>
      </c>
      <c r="D659" s="5">
        <v>26</v>
      </c>
      <c r="E659" s="5"/>
      <c r="F659" s="5">
        <f t="shared" si="656"/>
        <v>0</v>
      </c>
      <c r="G659" s="5"/>
      <c r="H659" s="5">
        <f t="shared" si="657"/>
        <v>0</v>
      </c>
      <c r="I659" s="5"/>
      <c r="J659" s="5">
        <f t="shared" si="658"/>
        <v>0</v>
      </c>
      <c r="K659" s="5">
        <f t="shared" si="659"/>
        <v>0</v>
      </c>
      <c r="L659" s="5">
        <f t="shared" si="659"/>
        <v>0</v>
      </c>
      <c r="M659" s="4"/>
      <c r="O659" s="1" t="str">
        <f>""</f>
        <v/>
      </c>
      <c r="P659" s="6" t="s">
        <v>50</v>
      </c>
      <c r="Q659" s="1">
        <v>1</v>
      </c>
      <c r="R659" s="1">
        <f t="shared" si="660"/>
        <v>0</v>
      </c>
      <c r="S659" s="1">
        <f t="shared" si="661"/>
        <v>0</v>
      </c>
      <c r="T659" s="1">
        <f t="shared" si="662"/>
        <v>0</v>
      </c>
      <c r="U659" s="1">
        <f t="shared" si="663"/>
        <v>0</v>
      </c>
      <c r="V659" s="1">
        <f t="shared" si="664"/>
        <v>0</v>
      </c>
      <c r="W659" s="1">
        <f t="shared" si="665"/>
        <v>0</v>
      </c>
      <c r="X659" s="1">
        <f t="shared" si="666"/>
        <v>0</v>
      </c>
      <c r="Y659" s="1">
        <f t="shared" si="667"/>
        <v>0</v>
      </c>
      <c r="Z659" s="1">
        <f t="shared" si="668"/>
        <v>0</v>
      </c>
      <c r="AA659" s="1">
        <f t="shared" si="669"/>
        <v>0</v>
      </c>
      <c r="AB659" s="1">
        <f t="shared" si="670"/>
        <v>0</v>
      </c>
      <c r="AC659" s="1">
        <f t="shared" si="671"/>
        <v>0</v>
      </c>
      <c r="AD659" s="1">
        <f t="shared" si="672"/>
        <v>0</v>
      </c>
      <c r="AE659" s="1">
        <f t="shared" si="673"/>
        <v>0</v>
      </c>
      <c r="AF659" s="1">
        <f t="shared" si="674"/>
        <v>0</v>
      </c>
      <c r="AG659" s="1">
        <f t="shared" si="675"/>
        <v>0</v>
      </c>
      <c r="AH659" s="1">
        <f t="shared" si="676"/>
        <v>0</v>
      </c>
      <c r="AI659" s="1">
        <f t="shared" si="677"/>
        <v>0</v>
      </c>
      <c r="AJ659" s="1">
        <f t="shared" si="678"/>
        <v>0</v>
      </c>
      <c r="AK659" s="1">
        <f t="shared" si="679"/>
        <v>0</v>
      </c>
      <c r="AL659" s="1">
        <f t="shared" si="680"/>
        <v>0</v>
      </c>
      <c r="AM659" s="1">
        <f t="shared" si="681"/>
        <v>0</v>
      </c>
      <c r="AN659" s="1">
        <f t="shared" si="682"/>
        <v>0</v>
      </c>
      <c r="AO659" s="1">
        <f t="shared" si="683"/>
        <v>0</v>
      </c>
      <c r="AP659" s="1">
        <f t="shared" si="684"/>
        <v>0</v>
      </c>
    </row>
    <row r="660" spans="1:45" ht="23.1" customHeight="1">
      <c r="A660" s="7"/>
      <c r="B660" s="7"/>
      <c r="C660" s="8"/>
      <c r="D660" s="5"/>
      <c r="E660" s="5"/>
      <c r="F660" s="5"/>
      <c r="G660" s="5"/>
      <c r="H660" s="5"/>
      <c r="I660" s="5"/>
      <c r="J660" s="5"/>
      <c r="K660" s="5"/>
      <c r="L660" s="5"/>
      <c r="M660" s="8"/>
    </row>
    <row r="661" spans="1:45" ht="23.1" customHeight="1">
      <c r="A661" s="7"/>
      <c r="B661" s="7"/>
      <c r="C661" s="8"/>
      <c r="D661" s="5"/>
      <c r="E661" s="5"/>
      <c r="F661" s="5"/>
      <c r="G661" s="5"/>
      <c r="H661" s="5"/>
      <c r="I661" s="5"/>
      <c r="J661" s="5"/>
      <c r="K661" s="5"/>
      <c r="L661" s="5"/>
      <c r="M661" s="8"/>
    </row>
    <row r="662" spans="1:45" ht="23.1" customHeight="1">
      <c r="A662" s="7"/>
      <c r="B662" s="7"/>
      <c r="C662" s="8"/>
      <c r="D662" s="5"/>
      <c r="E662" s="5"/>
      <c r="F662" s="5"/>
      <c r="G662" s="5"/>
      <c r="H662" s="5"/>
      <c r="I662" s="5"/>
      <c r="J662" s="5"/>
      <c r="K662" s="5"/>
      <c r="L662" s="5"/>
      <c r="M662" s="8"/>
    </row>
    <row r="663" spans="1:45" ht="23.1" customHeight="1">
      <c r="A663" s="7"/>
      <c r="B663" s="7"/>
      <c r="C663" s="8"/>
      <c r="D663" s="5"/>
      <c r="E663" s="5"/>
      <c r="F663" s="5"/>
      <c r="G663" s="5"/>
      <c r="H663" s="5"/>
      <c r="I663" s="5"/>
      <c r="J663" s="5"/>
      <c r="K663" s="5"/>
      <c r="L663" s="5"/>
      <c r="M663" s="8"/>
    </row>
    <row r="664" spans="1:45" ht="23.1" customHeight="1">
      <c r="A664" s="7"/>
      <c r="B664" s="7"/>
      <c r="C664" s="8"/>
      <c r="D664" s="5"/>
      <c r="E664" s="5"/>
      <c r="F664" s="5"/>
      <c r="G664" s="5"/>
      <c r="H664" s="5"/>
      <c r="I664" s="5"/>
      <c r="J664" s="5"/>
      <c r="K664" s="5"/>
      <c r="L664" s="5"/>
      <c r="M664" s="8"/>
    </row>
    <row r="665" spans="1:45" ht="23.1" customHeight="1">
      <c r="A665" s="7"/>
      <c r="B665" s="7"/>
      <c r="C665" s="8"/>
      <c r="D665" s="5"/>
      <c r="E665" s="5"/>
      <c r="F665" s="5"/>
      <c r="G665" s="5"/>
      <c r="H665" s="5"/>
      <c r="I665" s="5"/>
      <c r="J665" s="5"/>
      <c r="K665" s="5"/>
      <c r="L665" s="5"/>
      <c r="M665" s="8"/>
    </row>
    <row r="666" spans="1:45" ht="23.1" customHeight="1">
      <c r="A666" s="7"/>
      <c r="B666" s="7"/>
      <c r="C666" s="8"/>
      <c r="D666" s="5"/>
      <c r="E666" s="5"/>
      <c r="F666" s="5"/>
      <c r="G666" s="5"/>
      <c r="H666" s="5"/>
      <c r="I666" s="5"/>
      <c r="J666" s="5"/>
      <c r="K666" s="5"/>
      <c r="L666" s="5"/>
      <c r="M666" s="8"/>
    </row>
    <row r="667" spans="1:45" ht="23.1" customHeight="1">
      <c r="A667" s="7"/>
      <c r="B667" s="7"/>
      <c r="C667" s="8"/>
      <c r="D667" s="5"/>
      <c r="E667" s="5"/>
      <c r="F667" s="5"/>
      <c r="G667" s="5"/>
      <c r="H667" s="5"/>
      <c r="I667" s="5"/>
      <c r="J667" s="5"/>
      <c r="K667" s="5"/>
      <c r="L667" s="5"/>
      <c r="M667" s="8"/>
    </row>
    <row r="668" spans="1:45" ht="23.1" customHeight="1">
      <c r="A668" s="7"/>
      <c r="B668" s="7"/>
      <c r="C668" s="8"/>
      <c r="D668" s="5"/>
      <c r="E668" s="5"/>
      <c r="F668" s="5"/>
      <c r="G668" s="5"/>
      <c r="H668" s="5"/>
      <c r="I668" s="5"/>
      <c r="J668" s="5"/>
      <c r="K668" s="5"/>
      <c r="L668" s="5"/>
      <c r="M668" s="8"/>
    </row>
    <row r="669" spans="1:45" ht="23.1" customHeight="1">
      <c r="A669" s="7"/>
      <c r="B669" s="7"/>
      <c r="C669" s="8"/>
      <c r="D669" s="5"/>
      <c r="E669" s="5"/>
      <c r="F669" s="5"/>
      <c r="G669" s="5"/>
      <c r="H669" s="5"/>
      <c r="I669" s="5"/>
      <c r="J669" s="5"/>
      <c r="K669" s="5"/>
      <c r="L669" s="5"/>
      <c r="M669" s="8"/>
    </row>
    <row r="670" spans="1:45" ht="23.1" customHeight="1">
      <c r="A670" s="9" t="s">
        <v>51</v>
      </c>
      <c r="B670" s="10"/>
      <c r="C670" s="11"/>
      <c r="D670" s="12"/>
      <c r="E670" s="12"/>
      <c r="F670" s="12">
        <f>ROUNDDOWN(SUMIF(Q654:Q669, "1", F654:F669), 0)</f>
        <v>0</v>
      </c>
      <c r="G670" s="12"/>
      <c r="H670" s="12">
        <f>ROUNDDOWN(SUMIF(Q654:Q669, "1", H654:H669), 0)</f>
        <v>0</v>
      </c>
      <c r="I670" s="12"/>
      <c r="J670" s="12">
        <f>ROUNDDOWN(SUMIF(Q654:Q669, "1", J654:J669), 0)</f>
        <v>0</v>
      </c>
      <c r="K670" s="12"/>
      <c r="L670" s="12">
        <f>F670+H670+J670</f>
        <v>0</v>
      </c>
      <c r="M670" s="11"/>
      <c r="R670" s="1">
        <f t="shared" ref="R670:AS670" si="685">ROUNDDOWN(SUM(R654:R659), 0)</f>
        <v>0</v>
      </c>
      <c r="S670" s="1">
        <f t="shared" si="685"/>
        <v>0</v>
      </c>
      <c r="T670" s="1">
        <f t="shared" si="685"/>
        <v>0</v>
      </c>
      <c r="U670" s="1">
        <f t="shared" si="685"/>
        <v>0</v>
      </c>
      <c r="V670" s="1">
        <f t="shared" si="685"/>
        <v>0</v>
      </c>
      <c r="W670" s="1">
        <f t="shared" si="685"/>
        <v>0</v>
      </c>
      <c r="X670" s="1">
        <f t="shared" si="685"/>
        <v>0</v>
      </c>
      <c r="Y670" s="1">
        <f t="shared" si="685"/>
        <v>0</v>
      </c>
      <c r="Z670" s="1">
        <f t="shared" si="685"/>
        <v>0</v>
      </c>
      <c r="AA670" s="1">
        <f t="shared" si="685"/>
        <v>0</v>
      </c>
      <c r="AB670" s="1">
        <f t="shared" si="685"/>
        <v>0</v>
      </c>
      <c r="AC670" s="1">
        <f t="shared" si="685"/>
        <v>0</v>
      </c>
      <c r="AD670" s="1">
        <f t="shared" si="685"/>
        <v>0</v>
      </c>
      <c r="AE670" s="1">
        <f t="shared" si="685"/>
        <v>0</v>
      </c>
      <c r="AF670" s="1">
        <f t="shared" si="685"/>
        <v>0</v>
      </c>
      <c r="AG670" s="1">
        <f t="shared" si="685"/>
        <v>0</v>
      </c>
      <c r="AH670" s="1">
        <f t="shared" si="685"/>
        <v>0</v>
      </c>
      <c r="AI670" s="1">
        <f t="shared" si="685"/>
        <v>0</v>
      </c>
      <c r="AJ670" s="1">
        <f t="shared" si="685"/>
        <v>0</v>
      </c>
      <c r="AK670" s="1">
        <f t="shared" si="685"/>
        <v>0</v>
      </c>
      <c r="AL670" s="1">
        <f t="shared" si="685"/>
        <v>0</v>
      </c>
      <c r="AM670" s="1">
        <f t="shared" si="685"/>
        <v>0</v>
      </c>
      <c r="AN670" s="1">
        <f t="shared" si="685"/>
        <v>0</v>
      </c>
      <c r="AO670" s="1">
        <f t="shared" si="685"/>
        <v>0</v>
      </c>
      <c r="AP670" s="1">
        <f t="shared" si="685"/>
        <v>0</v>
      </c>
      <c r="AQ670" s="1">
        <f t="shared" si="685"/>
        <v>0</v>
      </c>
      <c r="AR670" s="1">
        <f t="shared" si="685"/>
        <v>0</v>
      </c>
      <c r="AS670" s="1">
        <f t="shared" si="685"/>
        <v>0</v>
      </c>
    </row>
    <row r="671" spans="1:45" ht="23.1" customHeight="1">
      <c r="A671" s="68" t="s">
        <v>284</v>
      </c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</row>
    <row r="672" spans="1:45" ht="23.1" customHeight="1">
      <c r="A672" s="3" t="s">
        <v>54</v>
      </c>
      <c r="B672" s="3" t="s">
        <v>168</v>
      </c>
      <c r="C672" s="4" t="s">
        <v>7</v>
      </c>
      <c r="D672" s="5">
        <v>32</v>
      </c>
      <c r="E672" s="5"/>
      <c r="F672" s="5">
        <f>ROUNDDOWN(D672*E672, 0)</f>
        <v>0</v>
      </c>
      <c r="G672" s="5"/>
      <c r="H672" s="5">
        <f>ROUNDDOWN(D672*G672, 0)</f>
        <v>0</v>
      </c>
      <c r="I672" s="5"/>
      <c r="J672" s="5">
        <f>ROUNDDOWN(D672*I672, 0)</f>
        <v>0</v>
      </c>
      <c r="K672" s="5">
        <f>E672+G672+I672</f>
        <v>0</v>
      </c>
      <c r="L672" s="5">
        <f>F672+H672+J672</f>
        <v>0</v>
      </c>
      <c r="M672" s="4"/>
      <c r="O672" s="1" t="str">
        <f>""</f>
        <v/>
      </c>
      <c r="P672" s="6" t="s">
        <v>50</v>
      </c>
      <c r="Q672" s="1">
        <v>1</v>
      </c>
      <c r="R672" s="1">
        <f>IF(P672="기계경비", J672, 0)</f>
        <v>0</v>
      </c>
      <c r="S672" s="1">
        <f>IF(P672="운반비", J672, 0)</f>
        <v>0</v>
      </c>
      <c r="T672" s="1">
        <f>IF(P672="작업부산물", F672, 0)</f>
        <v>0</v>
      </c>
      <c r="U672" s="1">
        <f>IF(P672="관급", F672, 0)</f>
        <v>0</v>
      </c>
      <c r="V672" s="1">
        <f>IF(P672="외주비", J672, 0)</f>
        <v>0</v>
      </c>
      <c r="W672" s="1">
        <f>IF(P672="장비비", J672, 0)</f>
        <v>0</v>
      </c>
      <c r="X672" s="1">
        <f>IF(P672="폐기물처리비", J672, 0)</f>
        <v>0</v>
      </c>
      <c r="Y672" s="1">
        <f>IF(P672="가설비", J672, 0)</f>
        <v>0</v>
      </c>
      <c r="Z672" s="1">
        <f>IF(P672="잡비제외분", F672, 0)</f>
        <v>0</v>
      </c>
      <c r="AA672" s="1">
        <f>IF(P672="사급자재대", L672, 0)</f>
        <v>0</v>
      </c>
      <c r="AB672" s="1">
        <f>IF(P672="관급자재대", L672, 0)</f>
        <v>0</v>
      </c>
      <c r="AC672" s="1">
        <f>IF(P672="관급자관급자재대", L672, 0)</f>
        <v>0</v>
      </c>
      <c r="AD672" s="1">
        <f>IF(P672="고철처리비", L672, 0)</f>
        <v>0</v>
      </c>
      <c r="AE672" s="1">
        <f>IF(P672="안전관리비", L672, 0)</f>
        <v>0</v>
      </c>
      <c r="AF672" s="1">
        <f>IF(P672="미확정설계공종", L672, 0)</f>
        <v>0</v>
      </c>
      <c r="AG672" s="1">
        <f>IF(P672="품질시험비", L672, 0)</f>
        <v>0</v>
      </c>
      <c r="AH672" s="1">
        <f>IF(P672="사용자항목6", L672, 0)</f>
        <v>0</v>
      </c>
      <c r="AI672" s="1">
        <f>IF(P672="사용자항목7", L672, 0)</f>
        <v>0</v>
      </c>
      <c r="AJ672" s="1">
        <f>IF(P672="사용자항목8", L672, 0)</f>
        <v>0</v>
      </c>
      <c r="AK672" s="1">
        <f>IF(P672="사용자항목9", L672, 0)</f>
        <v>0</v>
      </c>
      <c r="AL672" s="1">
        <f>IF(P672="사용자항목10", L672, 0)</f>
        <v>0</v>
      </c>
      <c r="AM672" s="1">
        <f>IF(P672="사용자항목11", L672, 0)</f>
        <v>0</v>
      </c>
      <c r="AN672" s="1">
        <f>IF(P672="사용자항목12", L672, 0)</f>
        <v>0</v>
      </c>
      <c r="AO672" s="1">
        <f>IF(P672="사용자항목13", L672, 0)</f>
        <v>0</v>
      </c>
      <c r="AP672" s="1">
        <f>IF(P672="사용자항목14", L672, 0)</f>
        <v>0</v>
      </c>
    </row>
    <row r="673" spans="1:45" ht="23.1" customHeight="1">
      <c r="A673" s="7"/>
      <c r="B673" s="7"/>
      <c r="C673" s="8"/>
      <c r="D673" s="5"/>
      <c r="E673" s="5"/>
      <c r="F673" s="5"/>
      <c r="G673" s="5"/>
      <c r="H673" s="5"/>
      <c r="I673" s="5"/>
      <c r="J673" s="5"/>
      <c r="K673" s="5"/>
      <c r="L673" s="5"/>
      <c r="M673" s="8"/>
    </row>
    <row r="674" spans="1:45" ht="23.1" customHeight="1">
      <c r="A674" s="7"/>
      <c r="B674" s="7"/>
      <c r="C674" s="8"/>
      <c r="D674" s="5"/>
      <c r="E674" s="5"/>
      <c r="F674" s="5"/>
      <c r="G674" s="5"/>
      <c r="H674" s="5"/>
      <c r="I674" s="5"/>
      <c r="J674" s="5"/>
      <c r="K674" s="5"/>
      <c r="L674" s="5"/>
      <c r="M674" s="8"/>
    </row>
    <row r="675" spans="1:45" ht="23.1" customHeight="1">
      <c r="A675" s="7"/>
      <c r="B675" s="7"/>
      <c r="C675" s="8"/>
      <c r="D675" s="5"/>
      <c r="E675" s="5"/>
      <c r="F675" s="5"/>
      <c r="G675" s="5"/>
      <c r="H675" s="5"/>
      <c r="I675" s="5"/>
      <c r="J675" s="5"/>
      <c r="K675" s="5"/>
      <c r="L675" s="5"/>
      <c r="M675" s="8"/>
    </row>
    <row r="676" spans="1:45" ht="23.1" customHeight="1">
      <c r="A676" s="7"/>
      <c r="B676" s="7"/>
      <c r="C676" s="8"/>
      <c r="D676" s="5"/>
      <c r="E676" s="5"/>
      <c r="F676" s="5"/>
      <c r="G676" s="5"/>
      <c r="H676" s="5"/>
      <c r="I676" s="5"/>
      <c r="J676" s="5"/>
      <c r="K676" s="5"/>
      <c r="L676" s="5"/>
      <c r="M676" s="8"/>
    </row>
    <row r="677" spans="1:45" ht="23.1" customHeight="1">
      <c r="A677" s="7"/>
      <c r="B677" s="7"/>
      <c r="C677" s="8"/>
      <c r="D677" s="5"/>
      <c r="E677" s="5"/>
      <c r="F677" s="5"/>
      <c r="G677" s="5"/>
      <c r="H677" s="5"/>
      <c r="I677" s="5"/>
      <c r="J677" s="5"/>
      <c r="K677" s="5"/>
      <c r="L677" s="5"/>
      <c r="M677" s="8"/>
    </row>
    <row r="678" spans="1:45" ht="23.1" customHeight="1">
      <c r="A678" s="7"/>
      <c r="B678" s="7"/>
      <c r="C678" s="8"/>
      <c r="D678" s="5"/>
      <c r="E678" s="5"/>
      <c r="F678" s="5"/>
      <c r="G678" s="5"/>
      <c r="H678" s="5"/>
      <c r="I678" s="5"/>
      <c r="J678" s="5"/>
      <c r="K678" s="5"/>
      <c r="L678" s="5"/>
      <c r="M678" s="8"/>
    </row>
    <row r="679" spans="1:45" ht="23.1" customHeight="1">
      <c r="A679" s="7"/>
      <c r="B679" s="7"/>
      <c r="C679" s="8"/>
      <c r="D679" s="5"/>
      <c r="E679" s="5"/>
      <c r="F679" s="5"/>
      <c r="G679" s="5"/>
      <c r="H679" s="5"/>
      <c r="I679" s="5"/>
      <c r="J679" s="5"/>
      <c r="K679" s="5"/>
      <c r="L679" s="5"/>
      <c r="M679" s="8"/>
    </row>
    <row r="680" spans="1:45" ht="23.1" customHeight="1">
      <c r="A680" s="7"/>
      <c r="B680" s="7"/>
      <c r="C680" s="8"/>
      <c r="D680" s="5"/>
      <c r="E680" s="5"/>
      <c r="F680" s="5"/>
      <c r="G680" s="5"/>
      <c r="H680" s="5"/>
      <c r="I680" s="5"/>
      <c r="J680" s="5"/>
      <c r="K680" s="5"/>
      <c r="L680" s="5"/>
      <c r="M680" s="8"/>
    </row>
    <row r="681" spans="1:45" ht="23.1" customHeight="1">
      <c r="A681" s="7"/>
      <c r="B681" s="7"/>
      <c r="C681" s="8"/>
      <c r="D681" s="5"/>
      <c r="E681" s="5"/>
      <c r="F681" s="5"/>
      <c r="G681" s="5"/>
      <c r="H681" s="5"/>
      <c r="I681" s="5"/>
      <c r="J681" s="5"/>
      <c r="K681" s="5"/>
      <c r="L681" s="5"/>
      <c r="M681" s="8"/>
    </row>
    <row r="682" spans="1:45" ht="23.1" customHeight="1">
      <c r="A682" s="7"/>
      <c r="B682" s="7"/>
      <c r="C682" s="8"/>
      <c r="D682" s="5"/>
      <c r="E682" s="5"/>
      <c r="F682" s="5"/>
      <c r="G682" s="5"/>
      <c r="H682" s="5"/>
      <c r="I682" s="5"/>
      <c r="J682" s="5"/>
      <c r="K682" s="5"/>
      <c r="L682" s="5"/>
      <c r="M682" s="8"/>
    </row>
    <row r="683" spans="1:45" ht="23.1" customHeight="1">
      <c r="A683" s="7"/>
      <c r="B683" s="7"/>
      <c r="C683" s="8"/>
      <c r="D683" s="5"/>
      <c r="E683" s="5"/>
      <c r="F683" s="5"/>
      <c r="G683" s="5"/>
      <c r="H683" s="5"/>
      <c r="I683" s="5"/>
      <c r="J683" s="5"/>
      <c r="K683" s="5"/>
      <c r="L683" s="5"/>
      <c r="M683" s="8"/>
    </row>
    <row r="684" spans="1:45" ht="23.1" customHeight="1">
      <c r="A684" s="7"/>
      <c r="B684" s="7"/>
      <c r="C684" s="8"/>
      <c r="D684" s="5"/>
      <c r="E684" s="5"/>
      <c r="F684" s="5"/>
      <c r="G684" s="5"/>
      <c r="H684" s="5"/>
      <c r="I684" s="5"/>
      <c r="J684" s="5"/>
      <c r="K684" s="5"/>
      <c r="L684" s="5"/>
      <c r="M684" s="8"/>
    </row>
    <row r="685" spans="1:45" ht="23.1" customHeight="1">
      <c r="A685" s="7"/>
      <c r="B685" s="7"/>
      <c r="C685" s="8"/>
      <c r="D685" s="5"/>
      <c r="E685" s="5"/>
      <c r="F685" s="5"/>
      <c r="G685" s="5"/>
      <c r="H685" s="5"/>
      <c r="I685" s="5"/>
      <c r="J685" s="5"/>
      <c r="K685" s="5"/>
      <c r="L685" s="5"/>
      <c r="M685" s="8"/>
    </row>
    <row r="686" spans="1:45" ht="23.1" customHeight="1">
      <c r="A686" s="7"/>
      <c r="B686" s="7"/>
      <c r="C686" s="8"/>
      <c r="D686" s="5"/>
      <c r="E686" s="5"/>
      <c r="F686" s="5"/>
      <c r="G686" s="5"/>
      <c r="H686" s="5"/>
      <c r="I686" s="5"/>
      <c r="J686" s="5"/>
      <c r="K686" s="5"/>
      <c r="L686" s="5"/>
      <c r="M686" s="8"/>
    </row>
    <row r="687" spans="1:45" ht="23.1" customHeight="1">
      <c r="A687" s="7"/>
      <c r="B687" s="7"/>
      <c r="C687" s="8"/>
      <c r="D687" s="5"/>
      <c r="E687" s="5"/>
      <c r="F687" s="5"/>
      <c r="G687" s="5"/>
      <c r="H687" s="5"/>
      <c r="I687" s="5"/>
      <c r="J687" s="5"/>
      <c r="K687" s="5"/>
      <c r="L687" s="5"/>
      <c r="M687" s="8"/>
    </row>
    <row r="688" spans="1:45" ht="23.1" customHeight="1">
      <c r="A688" s="9" t="s">
        <v>51</v>
      </c>
      <c r="B688" s="10"/>
      <c r="C688" s="11"/>
      <c r="D688" s="12"/>
      <c r="E688" s="12"/>
      <c r="F688" s="12">
        <f>ROUNDDOWN(SUMIF(Q672:Q687, "1", F672:F687), 0)</f>
        <v>0</v>
      </c>
      <c r="G688" s="12"/>
      <c r="H688" s="12">
        <f>ROUNDDOWN(SUMIF(Q672:Q687, "1", H672:H687), 0)</f>
        <v>0</v>
      </c>
      <c r="I688" s="12"/>
      <c r="J688" s="12">
        <f>ROUNDDOWN(SUMIF(Q672:Q687, "1", J672:J687), 0)</f>
        <v>0</v>
      </c>
      <c r="K688" s="12"/>
      <c r="L688" s="12">
        <f>F688+H688+J688</f>
        <v>0</v>
      </c>
      <c r="M688" s="11"/>
      <c r="R688" s="1">
        <f t="shared" ref="R688:AS688" si="686">ROUNDDOWN(SUM(R672:R672), 0)</f>
        <v>0</v>
      </c>
      <c r="S688" s="1">
        <f t="shared" si="686"/>
        <v>0</v>
      </c>
      <c r="T688" s="1">
        <f t="shared" si="686"/>
        <v>0</v>
      </c>
      <c r="U688" s="1">
        <f t="shared" si="686"/>
        <v>0</v>
      </c>
      <c r="V688" s="1">
        <f t="shared" si="686"/>
        <v>0</v>
      </c>
      <c r="W688" s="1">
        <f t="shared" si="686"/>
        <v>0</v>
      </c>
      <c r="X688" s="1">
        <f t="shared" si="686"/>
        <v>0</v>
      </c>
      <c r="Y688" s="1">
        <f t="shared" si="686"/>
        <v>0</v>
      </c>
      <c r="Z688" s="1">
        <f t="shared" si="686"/>
        <v>0</v>
      </c>
      <c r="AA688" s="1">
        <f t="shared" si="686"/>
        <v>0</v>
      </c>
      <c r="AB688" s="1">
        <f t="shared" si="686"/>
        <v>0</v>
      </c>
      <c r="AC688" s="1">
        <f t="shared" si="686"/>
        <v>0</v>
      </c>
      <c r="AD688" s="1">
        <f t="shared" si="686"/>
        <v>0</v>
      </c>
      <c r="AE688" s="1">
        <f t="shared" si="686"/>
        <v>0</v>
      </c>
      <c r="AF688" s="1">
        <f t="shared" si="686"/>
        <v>0</v>
      </c>
      <c r="AG688" s="1">
        <f t="shared" si="686"/>
        <v>0</v>
      </c>
      <c r="AH688" s="1">
        <f t="shared" si="686"/>
        <v>0</v>
      </c>
      <c r="AI688" s="1">
        <f t="shared" si="686"/>
        <v>0</v>
      </c>
      <c r="AJ688" s="1">
        <f t="shared" si="686"/>
        <v>0</v>
      </c>
      <c r="AK688" s="1">
        <f t="shared" si="686"/>
        <v>0</v>
      </c>
      <c r="AL688" s="1">
        <f t="shared" si="686"/>
        <v>0</v>
      </c>
      <c r="AM688" s="1">
        <f t="shared" si="686"/>
        <v>0</v>
      </c>
      <c r="AN688" s="1">
        <f t="shared" si="686"/>
        <v>0</v>
      </c>
      <c r="AO688" s="1">
        <f t="shared" si="686"/>
        <v>0</v>
      </c>
      <c r="AP688" s="1">
        <f t="shared" si="686"/>
        <v>0</v>
      </c>
      <c r="AQ688" s="1">
        <f t="shared" si="686"/>
        <v>0</v>
      </c>
      <c r="AR688" s="1">
        <f t="shared" si="686"/>
        <v>0</v>
      </c>
      <c r="AS688" s="1">
        <f t="shared" si="686"/>
        <v>0</v>
      </c>
    </row>
    <row r="689" spans="1:42" ht="23.1" customHeight="1">
      <c r="A689" s="68" t="s">
        <v>285</v>
      </c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</row>
    <row r="690" spans="1:42" ht="23.1" customHeight="1">
      <c r="A690" s="3" t="s">
        <v>54</v>
      </c>
      <c r="B690" s="3" t="s">
        <v>143</v>
      </c>
      <c r="C690" s="4" t="s">
        <v>15</v>
      </c>
      <c r="D690" s="5">
        <v>1</v>
      </c>
      <c r="E690" s="5"/>
      <c r="F690" s="5">
        <f t="shared" ref="F690:F702" si="687">ROUNDDOWN(D690*E690, 0)</f>
        <v>0</v>
      </c>
      <c r="G690" s="5"/>
      <c r="H690" s="5">
        <f t="shared" ref="H690:H702" si="688">ROUNDDOWN(D690*G690, 0)</f>
        <v>0</v>
      </c>
      <c r="I690" s="5"/>
      <c r="J690" s="5">
        <f t="shared" ref="J690:J702" si="689">ROUNDDOWN(D690*I690, 0)</f>
        <v>0</v>
      </c>
      <c r="K690" s="5">
        <f t="shared" ref="K690:K702" si="690">E690+G690+I690</f>
        <v>0</v>
      </c>
      <c r="L690" s="5">
        <f t="shared" ref="L690:L702" si="691">F690+H690+J690</f>
        <v>0</v>
      </c>
      <c r="M690" s="4"/>
      <c r="O690" s="1" t="str">
        <f>""</f>
        <v/>
      </c>
      <c r="P690" s="6" t="s">
        <v>50</v>
      </c>
      <c r="Q690" s="1">
        <v>1</v>
      </c>
      <c r="R690" s="1">
        <f t="shared" ref="R690:R702" si="692">IF(P690="기계경비", J690, 0)</f>
        <v>0</v>
      </c>
      <c r="S690" s="1">
        <f t="shared" ref="S690:S702" si="693">IF(P690="운반비", J690, 0)</f>
        <v>0</v>
      </c>
      <c r="T690" s="1">
        <f t="shared" ref="T690:T702" si="694">IF(P690="작업부산물", F690, 0)</f>
        <v>0</v>
      </c>
      <c r="U690" s="1">
        <f t="shared" ref="U690:U702" si="695">IF(P690="관급", F690, 0)</f>
        <v>0</v>
      </c>
      <c r="V690" s="1">
        <f t="shared" ref="V690:V702" si="696">IF(P690="외주비", J690, 0)</f>
        <v>0</v>
      </c>
      <c r="W690" s="1">
        <f t="shared" ref="W690:W702" si="697">IF(P690="장비비", J690, 0)</f>
        <v>0</v>
      </c>
      <c r="X690" s="1">
        <f t="shared" ref="X690:X702" si="698">IF(P690="폐기물처리비", J690, 0)</f>
        <v>0</v>
      </c>
      <c r="Y690" s="1">
        <f t="shared" ref="Y690:Y702" si="699">IF(P690="가설비", J690, 0)</f>
        <v>0</v>
      </c>
      <c r="Z690" s="1">
        <f t="shared" ref="Z690:Z702" si="700">IF(P690="잡비제외분", F690, 0)</f>
        <v>0</v>
      </c>
      <c r="AA690" s="1">
        <f t="shared" ref="AA690:AA702" si="701">IF(P690="사급자재대", L690, 0)</f>
        <v>0</v>
      </c>
      <c r="AB690" s="1">
        <f t="shared" ref="AB690:AB702" si="702">IF(P690="관급자재대", L690, 0)</f>
        <v>0</v>
      </c>
      <c r="AC690" s="1">
        <f t="shared" ref="AC690:AC702" si="703">IF(P690="관급자관급자재대", L690, 0)</f>
        <v>0</v>
      </c>
      <c r="AD690" s="1">
        <f t="shared" ref="AD690:AD702" si="704">IF(P690="고철처리비", L690, 0)</f>
        <v>0</v>
      </c>
      <c r="AE690" s="1">
        <f t="shared" ref="AE690:AE702" si="705">IF(P690="안전관리비", L690, 0)</f>
        <v>0</v>
      </c>
      <c r="AF690" s="1">
        <f t="shared" ref="AF690:AF702" si="706">IF(P690="미확정설계공종", L690, 0)</f>
        <v>0</v>
      </c>
      <c r="AG690" s="1">
        <f t="shared" ref="AG690:AG702" si="707">IF(P690="품질시험비", L690, 0)</f>
        <v>0</v>
      </c>
      <c r="AH690" s="1">
        <f t="shared" ref="AH690:AH702" si="708">IF(P690="사용자항목6", L690, 0)</f>
        <v>0</v>
      </c>
      <c r="AI690" s="1">
        <f t="shared" ref="AI690:AI702" si="709">IF(P690="사용자항목7", L690, 0)</f>
        <v>0</v>
      </c>
      <c r="AJ690" s="1">
        <f t="shared" ref="AJ690:AJ702" si="710">IF(P690="사용자항목8", L690, 0)</f>
        <v>0</v>
      </c>
      <c r="AK690" s="1">
        <f t="shared" ref="AK690:AK702" si="711">IF(P690="사용자항목9", L690, 0)</f>
        <v>0</v>
      </c>
      <c r="AL690" s="1">
        <f t="shared" ref="AL690:AL702" si="712">IF(P690="사용자항목10", L690, 0)</f>
        <v>0</v>
      </c>
      <c r="AM690" s="1">
        <f t="shared" ref="AM690:AM702" si="713">IF(P690="사용자항목11", L690, 0)</f>
        <v>0</v>
      </c>
      <c r="AN690" s="1">
        <f t="shared" ref="AN690:AN702" si="714">IF(P690="사용자항목12", L690, 0)</f>
        <v>0</v>
      </c>
      <c r="AO690" s="1">
        <f t="shared" ref="AO690:AO702" si="715">IF(P690="사용자항목13", L690, 0)</f>
        <v>0</v>
      </c>
      <c r="AP690" s="1">
        <f t="shared" ref="AP690:AP702" si="716">IF(P690="사용자항목14", L690, 0)</f>
        <v>0</v>
      </c>
    </row>
    <row r="691" spans="1:42" ht="23.1" customHeight="1">
      <c r="A691" s="3" t="s">
        <v>54</v>
      </c>
      <c r="B691" s="3" t="s">
        <v>142</v>
      </c>
      <c r="C691" s="4" t="s">
        <v>7</v>
      </c>
      <c r="D691" s="5">
        <v>8</v>
      </c>
      <c r="E691" s="5"/>
      <c r="F691" s="5">
        <f t="shared" si="687"/>
        <v>0</v>
      </c>
      <c r="G691" s="5"/>
      <c r="H691" s="5">
        <f t="shared" si="688"/>
        <v>0</v>
      </c>
      <c r="I691" s="5"/>
      <c r="J691" s="5">
        <f t="shared" si="689"/>
        <v>0</v>
      </c>
      <c r="K691" s="5">
        <f t="shared" si="690"/>
        <v>0</v>
      </c>
      <c r="L691" s="5">
        <f t="shared" si="691"/>
        <v>0</v>
      </c>
      <c r="M691" s="4"/>
      <c r="O691" s="1" t="str">
        <f>""</f>
        <v/>
      </c>
      <c r="P691" s="6" t="s">
        <v>50</v>
      </c>
      <c r="Q691" s="1">
        <v>1</v>
      </c>
      <c r="R691" s="1">
        <f t="shared" si="692"/>
        <v>0</v>
      </c>
      <c r="S691" s="1">
        <f t="shared" si="693"/>
        <v>0</v>
      </c>
      <c r="T691" s="1">
        <f t="shared" si="694"/>
        <v>0</v>
      </c>
      <c r="U691" s="1">
        <f t="shared" si="695"/>
        <v>0</v>
      </c>
      <c r="V691" s="1">
        <f t="shared" si="696"/>
        <v>0</v>
      </c>
      <c r="W691" s="1">
        <f t="shared" si="697"/>
        <v>0</v>
      </c>
      <c r="X691" s="1">
        <f t="shared" si="698"/>
        <v>0</v>
      </c>
      <c r="Y691" s="1">
        <f t="shared" si="699"/>
        <v>0</v>
      </c>
      <c r="Z691" s="1">
        <f t="shared" si="700"/>
        <v>0</v>
      </c>
      <c r="AA691" s="1">
        <f t="shared" si="701"/>
        <v>0</v>
      </c>
      <c r="AB691" s="1">
        <f t="shared" si="702"/>
        <v>0</v>
      </c>
      <c r="AC691" s="1">
        <f t="shared" si="703"/>
        <v>0</v>
      </c>
      <c r="AD691" s="1">
        <f t="shared" si="704"/>
        <v>0</v>
      </c>
      <c r="AE691" s="1">
        <f t="shared" si="705"/>
        <v>0</v>
      </c>
      <c r="AF691" s="1">
        <f t="shared" si="706"/>
        <v>0</v>
      </c>
      <c r="AG691" s="1">
        <f t="shared" si="707"/>
        <v>0</v>
      </c>
      <c r="AH691" s="1">
        <f t="shared" si="708"/>
        <v>0</v>
      </c>
      <c r="AI691" s="1">
        <f t="shared" si="709"/>
        <v>0</v>
      </c>
      <c r="AJ691" s="1">
        <f t="shared" si="710"/>
        <v>0</v>
      </c>
      <c r="AK691" s="1">
        <f t="shared" si="711"/>
        <v>0</v>
      </c>
      <c r="AL691" s="1">
        <f t="shared" si="712"/>
        <v>0</v>
      </c>
      <c r="AM691" s="1">
        <f t="shared" si="713"/>
        <v>0</v>
      </c>
      <c r="AN691" s="1">
        <f t="shared" si="714"/>
        <v>0</v>
      </c>
      <c r="AO691" s="1">
        <f t="shared" si="715"/>
        <v>0</v>
      </c>
      <c r="AP691" s="1">
        <f t="shared" si="716"/>
        <v>0</v>
      </c>
    </row>
    <row r="692" spans="1:42" ht="23.1" customHeight="1">
      <c r="A692" s="3" t="s">
        <v>54</v>
      </c>
      <c r="B692" s="3" t="s">
        <v>193</v>
      </c>
      <c r="C692" s="4" t="s">
        <v>7</v>
      </c>
      <c r="D692" s="5">
        <v>20</v>
      </c>
      <c r="E692" s="5"/>
      <c r="F692" s="5">
        <f t="shared" si="687"/>
        <v>0</v>
      </c>
      <c r="G692" s="5"/>
      <c r="H692" s="5">
        <f t="shared" si="688"/>
        <v>0</v>
      </c>
      <c r="I692" s="5"/>
      <c r="J692" s="5">
        <f t="shared" si="689"/>
        <v>0</v>
      </c>
      <c r="K692" s="5">
        <f t="shared" si="690"/>
        <v>0</v>
      </c>
      <c r="L692" s="5">
        <f t="shared" si="691"/>
        <v>0</v>
      </c>
      <c r="M692" s="4"/>
      <c r="O692" s="1" t="str">
        <f>""</f>
        <v/>
      </c>
      <c r="P692" s="6" t="s">
        <v>50</v>
      </c>
      <c r="Q692" s="1">
        <v>1</v>
      </c>
      <c r="R692" s="1">
        <f t="shared" si="692"/>
        <v>0</v>
      </c>
      <c r="S692" s="1">
        <f t="shared" si="693"/>
        <v>0</v>
      </c>
      <c r="T692" s="1">
        <f t="shared" si="694"/>
        <v>0</v>
      </c>
      <c r="U692" s="1">
        <f t="shared" si="695"/>
        <v>0</v>
      </c>
      <c r="V692" s="1">
        <f t="shared" si="696"/>
        <v>0</v>
      </c>
      <c r="W692" s="1">
        <f t="shared" si="697"/>
        <v>0</v>
      </c>
      <c r="X692" s="1">
        <f t="shared" si="698"/>
        <v>0</v>
      </c>
      <c r="Y692" s="1">
        <f t="shared" si="699"/>
        <v>0</v>
      </c>
      <c r="Z692" s="1">
        <f t="shared" si="700"/>
        <v>0</v>
      </c>
      <c r="AA692" s="1">
        <f t="shared" si="701"/>
        <v>0</v>
      </c>
      <c r="AB692" s="1">
        <f t="shared" si="702"/>
        <v>0</v>
      </c>
      <c r="AC692" s="1">
        <f t="shared" si="703"/>
        <v>0</v>
      </c>
      <c r="AD692" s="1">
        <f t="shared" si="704"/>
        <v>0</v>
      </c>
      <c r="AE692" s="1">
        <f t="shared" si="705"/>
        <v>0</v>
      </c>
      <c r="AF692" s="1">
        <f t="shared" si="706"/>
        <v>0</v>
      </c>
      <c r="AG692" s="1">
        <f t="shared" si="707"/>
        <v>0</v>
      </c>
      <c r="AH692" s="1">
        <f t="shared" si="708"/>
        <v>0</v>
      </c>
      <c r="AI692" s="1">
        <f t="shared" si="709"/>
        <v>0</v>
      </c>
      <c r="AJ692" s="1">
        <f t="shared" si="710"/>
        <v>0</v>
      </c>
      <c r="AK692" s="1">
        <f t="shared" si="711"/>
        <v>0</v>
      </c>
      <c r="AL692" s="1">
        <f t="shared" si="712"/>
        <v>0</v>
      </c>
      <c r="AM692" s="1">
        <f t="shared" si="713"/>
        <v>0</v>
      </c>
      <c r="AN692" s="1">
        <f t="shared" si="714"/>
        <v>0</v>
      </c>
      <c r="AO692" s="1">
        <f t="shared" si="715"/>
        <v>0</v>
      </c>
      <c r="AP692" s="1">
        <f t="shared" si="716"/>
        <v>0</v>
      </c>
    </row>
    <row r="693" spans="1:42" ht="23.1" customHeight="1">
      <c r="A693" s="3" t="s">
        <v>54</v>
      </c>
      <c r="B693" s="3" t="s">
        <v>144</v>
      </c>
      <c r="C693" s="4" t="s">
        <v>7</v>
      </c>
      <c r="D693" s="5">
        <v>12</v>
      </c>
      <c r="E693" s="5"/>
      <c r="F693" s="5">
        <f t="shared" si="687"/>
        <v>0</v>
      </c>
      <c r="G693" s="5"/>
      <c r="H693" s="5">
        <f t="shared" si="688"/>
        <v>0</v>
      </c>
      <c r="I693" s="5"/>
      <c r="J693" s="5">
        <f t="shared" si="689"/>
        <v>0</v>
      </c>
      <c r="K693" s="5">
        <f t="shared" si="690"/>
        <v>0</v>
      </c>
      <c r="L693" s="5">
        <f t="shared" si="691"/>
        <v>0</v>
      </c>
      <c r="M693" s="4"/>
      <c r="O693" s="1" t="str">
        <f>""</f>
        <v/>
      </c>
      <c r="P693" s="6" t="s">
        <v>50</v>
      </c>
      <c r="Q693" s="1">
        <v>1</v>
      </c>
      <c r="R693" s="1">
        <f t="shared" si="692"/>
        <v>0</v>
      </c>
      <c r="S693" s="1">
        <f t="shared" si="693"/>
        <v>0</v>
      </c>
      <c r="T693" s="1">
        <f t="shared" si="694"/>
        <v>0</v>
      </c>
      <c r="U693" s="1">
        <f t="shared" si="695"/>
        <v>0</v>
      </c>
      <c r="V693" s="1">
        <f t="shared" si="696"/>
        <v>0</v>
      </c>
      <c r="W693" s="1">
        <f t="shared" si="697"/>
        <v>0</v>
      </c>
      <c r="X693" s="1">
        <f t="shared" si="698"/>
        <v>0</v>
      </c>
      <c r="Y693" s="1">
        <f t="shared" si="699"/>
        <v>0</v>
      </c>
      <c r="Z693" s="1">
        <f t="shared" si="700"/>
        <v>0</v>
      </c>
      <c r="AA693" s="1">
        <f t="shared" si="701"/>
        <v>0</v>
      </c>
      <c r="AB693" s="1">
        <f t="shared" si="702"/>
        <v>0</v>
      </c>
      <c r="AC693" s="1">
        <f t="shared" si="703"/>
        <v>0</v>
      </c>
      <c r="AD693" s="1">
        <f t="shared" si="704"/>
        <v>0</v>
      </c>
      <c r="AE693" s="1">
        <f t="shared" si="705"/>
        <v>0</v>
      </c>
      <c r="AF693" s="1">
        <f t="shared" si="706"/>
        <v>0</v>
      </c>
      <c r="AG693" s="1">
        <f t="shared" si="707"/>
        <v>0</v>
      </c>
      <c r="AH693" s="1">
        <f t="shared" si="708"/>
        <v>0</v>
      </c>
      <c r="AI693" s="1">
        <f t="shared" si="709"/>
        <v>0</v>
      </c>
      <c r="AJ693" s="1">
        <f t="shared" si="710"/>
        <v>0</v>
      </c>
      <c r="AK693" s="1">
        <f t="shared" si="711"/>
        <v>0</v>
      </c>
      <c r="AL693" s="1">
        <f t="shared" si="712"/>
        <v>0</v>
      </c>
      <c r="AM693" s="1">
        <f t="shared" si="713"/>
        <v>0</v>
      </c>
      <c r="AN693" s="1">
        <f t="shared" si="714"/>
        <v>0</v>
      </c>
      <c r="AO693" s="1">
        <f t="shared" si="715"/>
        <v>0</v>
      </c>
      <c r="AP693" s="1">
        <f t="shared" si="716"/>
        <v>0</v>
      </c>
    </row>
    <row r="694" spans="1:42" ht="23.1" customHeight="1">
      <c r="A694" s="3" t="s">
        <v>54</v>
      </c>
      <c r="B694" s="3" t="s">
        <v>64</v>
      </c>
      <c r="C694" s="4" t="s">
        <v>15</v>
      </c>
      <c r="D694" s="5">
        <v>5</v>
      </c>
      <c r="E694" s="5"/>
      <c r="F694" s="5">
        <f t="shared" si="687"/>
        <v>0</v>
      </c>
      <c r="G694" s="5"/>
      <c r="H694" s="5">
        <f t="shared" si="688"/>
        <v>0</v>
      </c>
      <c r="I694" s="5"/>
      <c r="J694" s="5">
        <f t="shared" si="689"/>
        <v>0</v>
      </c>
      <c r="K694" s="5">
        <f t="shared" si="690"/>
        <v>0</v>
      </c>
      <c r="L694" s="5">
        <f t="shared" si="691"/>
        <v>0</v>
      </c>
      <c r="M694" s="4"/>
      <c r="O694" s="1" t="str">
        <f>""</f>
        <v/>
      </c>
      <c r="P694" s="6" t="s">
        <v>50</v>
      </c>
      <c r="Q694" s="1">
        <v>1</v>
      </c>
      <c r="R694" s="1">
        <f t="shared" si="692"/>
        <v>0</v>
      </c>
      <c r="S694" s="1">
        <f t="shared" si="693"/>
        <v>0</v>
      </c>
      <c r="T694" s="1">
        <f t="shared" si="694"/>
        <v>0</v>
      </c>
      <c r="U694" s="1">
        <f t="shared" si="695"/>
        <v>0</v>
      </c>
      <c r="V694" s="1">
        <f t="shared" si="696"/>
        <v>0</v>
      </c>
      <c r="W694" s="1">
        <f t="shared" si="697"/>
        <v>0</v>
      </c>
      <c r="X694" s="1">
        <f t="shared" si="698"/>
        <v>0</v>
      </c>
      <c r="Y694" s="1">
        <f t="shared" si="699"/>
        <v>0</v>
      </c>
      <c r="Z694" s="1">
        <f t="shared" si="700"/>
        <v>0</v>
      </c>
      <c r="AA694" s="1">
        <f t="shared" si="701"/>
        <v>0</v>
      </c>
      <c r="AB694" s="1">
        <f t="shared" si="702"/>
        <v>0</v>
      </c>
      <c r="AC694" s="1">
        <f t="shared" si="703"/>
        <v>0</v>
      </c>
      <c r="AD694" s="1">
        <f t="shared" si="704"/>
        <v>0</v>
      </c>
      <c r="AE694" s="1">
        <f t="shared" si="705"/>
        <v>0</v>
      </c>
      <c r="AF694" s="1">
        <f t="shared" si="706"/>
        <v>0</v>
      </c>
      <c r="AG694" s="1">
        <f t="shared" si="707"/>
        <v>0</v>
      </c>
      <c r="AH694" s="1">
        <f t="shared" si="708"/>
        <v>0</v>
      </c>
      <c r="AI694" s="1">
        <f t="shared" si="709"/>
        <v>0</v>
      </c>
      <c r="AJ694" s="1">
        <f t="shared" si="710"/>
        <v>0</v>
      </c>
      <c r="AK694" s="1">
        <f t="shared" si="711"/>
        <v>0</v>
      </c>
      <c r="AL694" s="1">
        <f t="shared" si="712"/>
        <v>0</v>
      </c>
      <c r="AM694" s="1">
        <f t="shared" si="713"/>
        <v>0</v>
      </c>
      <c r="AN694" s="1">
        <f t="shared" si="714"/>
        <v>0</v>
      </c>
      <c r="AO694" s="1">
        <f t="shared" si="715"/>
        <v>0</v>
      </c>
      <c r="AP694" s="1">
        <f t="shared" si="716"/>
        <v>0</v>
      </c>
    </row>
    <row r="695" spans="1:42" ht="23.1" customHeight="1">
      <c r="A695" s="3" t="s">
        <v>54</v>
      </c>
      <c r="B695" s="3" t="s">
        <v>65</v>
      </c>
      <c r="C695" s="4" t="s">
        <v>15</v>
      </c>
      <c r="D695" s="5">
        <v>11</v>
      </c>
      <c r="E695" s="5"/>
      <c r="F695" s="5">
        <f t="shared" si="687"/>
        <v>0</v>
      </c>
      <c r="G695" s="5"/>
      <c r="H695" s="5">
        <f t="shared" si="688"/>
        <v>0</v>
      </c>
      <c r="I695" s="5"/>
      <c r="J695" s="5">
        <f t="shared" si="689"/>
        <v>0</v>
      </c>
      <c r="K695" s="5">
        <f t="shared" si="690"/>
        <v>0</v>
      </c>
      <c r="L695" s="5">
        <f t="shared" si="691"/>
        <v>0</v>
      </c>
      <c r="M695" s="4"/>
      <c r="O695" s="1" t="str">
        <f>""</f>
        <v/>
      </c>
      <c r="P695" s="6" t="s">
        <v>50</v>
      </c>
      <c r="Q695" s="1">
        <v>1</v>
      </c>
      <c r="R695" s="1">
        <f t="shared" si="692"/>
        <v>0</v>
      </c>
      <c r="S695" s="1">
        <f t="shared" si="693"/>
        <v>0</v>
      </c>
      <c r="T695" s="1">
        <f t="shared" si="694"/>
        <v>0</v>
      </c>
      <c r="U695" s="1">
        <f t="shared" si="695"/>
        <v>0</v>
      </c>
      <c r="V695" s="1">
        <f t="shared" si="696"/>
        <v>0</v>
      </c>
      <c r="W695" s="1">
        <f t="shared" si="697"/>
        <v>0</v>
      </c>
      <c r="X695" s="1">
        <f t="shared" si="698"/>
        <v>0</v>
      </c>
      <c r="Y695" s="1">
        <f t="shared" si="699"/>
        <v>0</v>
      </c>
      <c r="Z695" s="1">
        <f t="shared" si="700"/>
        <v>0</v>
      </c>
      <c r="AA695" s="1">
        <f t="shared" si="701"/>
        <v>0</v>
      </c>
      <c r="AB695" s="1">
        <f t="shared" si="702"/>
        <v>0</v>
      </c>
      <c r="AC695" s="1">
        <f t="shared" si="703"/>
        <v>0</v>
      </c>
      <c r="AD695" s="1">
        <f t="shared" si="704"/>
        <v>0</v>
      </c>
      <c r="AE695" s="1">
        <f t="shared" si="705"/>
        <v>0</v>
      </c>
      <c r="AF695" s="1">
        <f t="shared" si="706"/>
        <v>0</v>
      </c>
      <c r="AG695" s="1">
        <f t="shared" si="707"/>
        <v>0</v>
      </c>
      <c r="AH695" s="1">
        <f t="shared" si="708"/>
        <v>0</v>
      </c>
      <c r="AI695" s="1">
        <f t="shared" si="709"/>
        <v>0</v>
      </c>
      <c r="AJ695" s="1">
        <f t="shared" si="710"/>
        <v>0</v>
      </c>
      <c r="AK695" s="1">
        <f t="shared" si="711"/>
        <v>0</v>
      </c>
      <c r="AL695" s="1">
        <f t="shared" si="712"/>
        <v>0</v>
      </c>
      <c r="AM695" s="1">
        <f t="shared" si="713"/>
        <v>0</v>
      </c>
      <c r="AN695" s="1">
        <f t="shared" si="714"/>
        <v>0</v>
      </c>
      <c r="AO695" s="1">
        <f t="shared" si="715"/>
        <v>0</v>
      </c>
      <c r="AP695" s="1">
        <f t="shared" si="716"/>
        <v>0</v>
      </c>
    </row>
    <row r="696" spans="1:42" ht="23.1" customHeight="1">
      <c r="A696" s="3" t="s">
        <v>66</v>
      </c>
      <c r="B696" s="3" t="s">
        <v>148</v>
      </c>
      <c r="C696" s="4" t="s">
        <v>10</v>
      </c>
      <c r="D696" s="5">
        <v>29</v>
      </c>
      <c r="E696" s="5"/>
      <c r="F696" s="5">
        <f t="shared" si="687"/>
        <v>0</v>
      </c>
      <c r="G696" s="5"/>
      <c r="H696" s="5">
        <f t="shared" si="688"/>
        <v>0</v>
      </c>
      <c r="I696" s="5"/>
      <c r="J696" s="5">
        <f t="shared" si="689"/>
        <v>0</v>
      </c>
      <c r="K696" s="5">
        <f t="shared" si="690"/>
        <v>0</v>
      </c>
      <c r="L696" s="5">
        <f t="shared" si="691"/>
        <v>0</v>
      </c>
      <c r="M696" s="4"/>
      <c r="O696" s="1" t="str">
        <f>""</f>
        <v/>
      </c>
      <c r="P696" s="6" t="s">
        <v>50</v>
      </c>
      <c r="Q696" s="1">
        <v>1</v>
      </c>
      <c r="R696" s="1">
        <f t="shared" si="692"/>
        <v>0</v>
      </c>
      <c r="S696" s="1">
        <f t="shared" si="693"/>
        <v>0</v>
      </c>
      <c r="T696" s="1">
        <f t="shared" si="694"/>
        <v>0</v>
      </c>
      <c r="U696" s="1">
        <f t="shared" si="695"/>
        <v>0</v>
      </c>
      <c r="V696" s="1">
        <f t="shared" si="696"/>
        <v>0</v>
      </c>
      <c r="W696" s="1">
        <f t="shared" si="697"/>
        <v>0</v>
      </c>
      <c r="X696" s="1">
        <f t="shared" si="698"/>
        <v>0</v>
      </c>
      <c r="Y696" s="1">
        <f t="shared" si="699"/>
        <v>0</v>
      </c>
      <c r="Z696" s="1">
        <f t="shared" si="700"/>
        <v>0</v>
      </c>
      <c r="AA696" s="1">
        <f t="shared" si="701"/>
        <v>0</v>
      </c>
      <c r="AB696" s="1">
        <f t="shared" si="702"/>
        <v>0</v>
      </c>
      <c r="AC696" s="1">
        <f t="shared" si="703"/>
        <v>0</v>
      </c>
      <c r="AD696" s="1">
        <f t="shared" si="704"/>
        <v>0</v>
      </c>
      <c r="AE696" s="1">
        <f t="shared" si="705"/>
        <v>0</v>
      </c>
      <c r="AF696" s="1">
        <f t="shared" si="706"/>
        <v>0</v>
      </c>
      <c r="AG696" s="1">
        <f t="shared" si="707"/>
        <v>0</v>
      </c>
      <c r="AH696" s="1">
        <f t="shared" si="708"/>
        <v>0</v>
      </c>
      <c r="AI696" s="1">
        <f t="shared" si="709"/>
        <v>0</v>
      </c>
      <c r="AJ696" s="1">
        <f t="shared" si="710"/>
        <v>0</v>
      </c>
      <c r="AK696" s="1">
        <f t="shared" si="711"/>
        <v>0</v>
      </c>
      <c r="AL696" s="1">
        <f t="shared" si="712"/>
        <v>0</v>
      </c>
      <c r="AM696" s="1">
        <f t="shared" si="713"/>
        <v>0</v>
      </c>
      <c r="AN696" s="1">
        <f t="shared" si="714"/>
        <v>0</v>
      </c>
      <c r="AO696" s="1">
        <f t="shared" si="715"/>
        <v>0</v>
      </c>
      <c r="AP696" s="1">
        <f t="shared" si="716"/>
        <v>0</v>
      </c>
    </row>
    <row r="697" spans="1:42" ht="23.1" customHeight="1">
      <c r="A697" s="3" t="s">
        <v>66</v>
      </c>
      <c r="B697" s="3" t="s">
        <v>176</v>
      </c>
      <c r="C697" s="4" t="s">
        <v>10</v>
      </c>
      <c r="D697" s="5">
        <v>10</v>
      </c>
      <c r="E697" s="5"/>
      <c r="F697" s="5">
        <f t="shared" si="687"/>
        <v>0</v>
      </c>
      <c r="G697" s="5"/>
      <c r="H697" s="5">
        <f t="shared" si="688"/>
        <v>0</v>
      </c>
      <c r="I697" s="5"/>
      <c r="J697" s="5">
        <f t="shared" si="689"/>
        <v>0</v>
      </c>
      <c r="K697" s="5">
        <f t="shared" si="690"/>
        <v>0</v>
      </c>
      <c r="L697" s="5">
        <f t="shared" si="691"/>
        <v>0</v>
      </c>
      <c r="M697" s="4"/>
      <c r="O697" s="1" t="str">
        <f>""</f>
        <v/>
      </c>
      <c r="P697" s="6" t="s">
        <v>50</v>
      </c>
      <c r="Q697" s="1">
        <v>1</v>
      </c>
      <c r="R697" s="1">
        <f t="shared" si="692"/>
        <v>0</v>
      </c>
      <c r="S697" s="1">
        <f t="shared" si="693"/>
        <v>0</v>
      </c>
      <c r="T697" s="1">
        <f t="shared" si="694"/>
        <v>0</v>
      </c>
      <c r="U697" s="1">
        <f t="shared" si="695"/>
        <v>0</v>
      </c>
      <c r="V697" s="1">
        <f t="shared" si="696"/>
        <v>0</v>
      </c>
      <c r="W697" s="1">
        <f t="shared" si="697"/>
        <v>0</v>
      </c>
      <c r="X697" s="1">
        <f t="shared" si="698"/>
        <v>0</v>
      </c>
      <c r="Y697" s="1">
        <f t="shared" si="699"/>
        <v>0</v>
      </c>
      <c r="Z697" s="1">
        <f t="shared" si="700"/>
        <v>0</v>
      </c>
      <c r="AA697" s="1">
        <f t="shared" si="701"/>
        <v>0</v>
      </c>
      <c r="AB697" s="1">
        <f t="shared" si="702"/>
        <v>0</v>
      </c>
      <c r="AC697" s="1">
        <f t="shared" si="703"/>
        <v>0</v>
      </c>
      <c r="AD697" s="1">
        <f t="shared" si="704"/>
        <v>0</v>
      </c>
      <c r="AE697" s="1">
        <f t="shared" si="705"/>
        <v>0</v>
      </c>
      <c r="AF697" s="1">
        <f t="shared" si="706"/>
        <v>0</v>
      </c>
      <c r="AG697" s="1">
        <f t="shared" si="707"/>
        <v>0</v>
      </c>
      <c r="AH697" s="1">
        <f t="shared" si="708"/>
        <v>0</v>
      </c>
      <c r="AI697" s="1">
        <f t="shared" si="709"/>
        <v>0</v>
      </c>
      <c r="AJ697" s="1">
        <f t="shared" si="710"/>
        <v>0</v>
      </c>
      <c r="AK697" s="1">
        <f t="shared" si="711"/>
        <v>0</v>
      </c>
      <c r="AL697" s="1">
        <f t="shared" si="712"/>
        <v>0</v>
      </c>
      <c r="AM697" s="1">
        <f t="shared" si="713"/>
        <v>0</v>
      </c>
      <c r="AN697" s="1">
        <f t="shared" si="714"/>
        <v>0</v>
      </c>
      <c r="AO697" s="1">
        <f t="shared" si="715"/>
        <v>0</v>
      </c>
      <c r="AP697" s="1">
        <f t="shared" si="716"/>
        <v>0</v>
      </c>
    </row>
    <row r="698" spans="1:42" ht="23.1" customHeight="1">
      <c r="A698" s="3" t="s">
        <v>177</v>
      </c>
      <c r="B698" s="3" t="s">
        <v>178</v>
      </c>
      <c r="C698" s="4" t="s">
        <v>10</v>
      </c>
      <c r="D698" s="5">
        <v>21</v>
      </c>
      <c r="E698" s="5"/>
      <c r="F698" s="5">
        <f t="shared" si="687"/>
        <v>0</v>
      </c>
      <c r="G698" s="5"/>
      <c r="H698" s="5">
        <f t="shared" si="688"/>
        <v>0</v>
      </c>
      <c r="I698" s="5"/>
      <c r="J698" s="5">
        <f t="shared" si="689"/>
        <v>0</v>
      </c>
      <c r="K698" s="5">
        <f t="shared" si="690"/>
        <v>0</v>
      </c>
      <c r="L698" s="5">
        <f t="shared" si="691"/>
        <v>0</v>
      </c>
      <c r="M698" s="4"/>
      <c r="O698" s="1" t="str">
        <f>""</f>
        <v/>
      </c>
      <c r="P698" s="6" t="s">
        <v>50</v>
      </c>
      <c r="Q698" s="1">
        <v>1</v>
      </c>
      <c r="R698" s="1">
        <f t="shared" si="692"/>
        <v>0</v>
      </c>
      <c r="S698" s="1">
        <f t="shared" si="693"/>
        <v>0</v>
      </c>
      <c r="T698" s="1">
        <f t="shared" si="694"/>
        <v>0</v>
      </c>
      <c r="U698" s="1">
        <f t="shared" si="695"/>
        <v>0</v>
      </c>
      <c r="V698" s="1">
        <f t="shared" si="696"/>
        <v>0</v>
      </c>
      <c r="W698" s="1">
        <f t="shared" si="697"/>
        <v>0</v>
      </c>
      <c r="X698" s="1">
        <f t="shared" si="698"/>
        <v>0</v>
      </c>
      <c r="Y698" s="1">
        <f t="shared" si="699"/>
        <v>0</v>
      </c>
      <c r="Z698" s="1">
        <f t="shared" si="700"/>
        <v>0</v>
      </c>
      <c r="AA698" s="1">
        <f t="shared" si="701"/>
        <v>0</v>
      </c>
      <c r="AB698" s="1">
        <f t="shared" si="702"/>
        <v>0</v>
      </c>
      <c r="AC698" s="1">
        <f t="shared" si="703"/>
        <v>0</v>
      </c>
      <c r="AD698" s="1">
        <f t="shared" si="704"/>
        <v>0</v>
      </c>
      <c r="AE698" s="1">
        <f t="shared" si="705"/>
        <v>0</v>
      </c>
      <c r="AF698" s="1">
        <f t="shared" si="706"/>
        <v>0</v>
      </c>
      <c r="AG698" s="1">
        <f t="shared" si="707"/>
        <v>0</v>
      </c>
      <c r="AH698" s="1">
        <f t="shared" si="708"/>
        <v>0</v>
      </c>
      <c r="AI698" s="1">
        <f t="shared" si="709"/>
        <v>0</v>
      </c>
      <c r="AJ698" s="1">
        <f t="shared" si="710"/>
        <v>0</v>
      </c>
      <c r="AK698" s="1">
        <f t="shared" si="711"/>
        <v>0</v>
      </c>
      <c r="AL698" s="1">
        <f t="shared" si="712"/>
        <v>0</v>
      </c>
      <c r="AM698" s="1">
        <f t="shared" si="713"/>
        <v>0</v>
      </c>
      <c r="AN698" s="1">
        <f t="shared" si="714"/>
        <v>0</v>
      </c>
      <c r="AO698" s="1">
        <f t="shared" si="715"/>
        <v>0</v>
      </c>
      <c r="AP698" s="1">
        <f t="shared" si="716"/>
        <v>0</v>
      </c>
    </row>
    <row r="699" spans="1:42" ht="23.1" customHeight="1">
      <c r="A699" s="3" t="s">
        <v>152</v>
      </c>
      <c r="B699" s="3" t="s">
        <v>153</v>
      </c>
      <c r="C699" s="4" t="s">
        <v>10</v>
      </c>
      <c r="D699" s="5">
        <v>29</v>
      </c>
      <c r="E699" s="5"/>
      <c r="F699" s="5">
        <f t="shared" si="687"/>
        <v>0</v>
      </c>
      <c r="G699" s="5"/>
      <c r="H699" s="5">
        <f t="shared" si="688"/>
        <v>0</v>
      </c>
      <c r="I699" s="5"/>
      <c r="J699" s="5">
        <f t="shared" si="689"/>
        <v>0</v>
      </c>
      <c r="K699" s="5">
        <f t="shared" si="690"/>
        <v>0</v>
      </c>
      <c r="L699" s="5">
        <f t="shared" si="691"/>
        <v>0</v>
      </c>
      <c r="M699" s="4"/>
      <c r="O699" s="1" t="str">
        <f>""</f>
        <v/>
      </c>
      <c r="P699" s="6" t="s">
        <v>50</v>
      </c>
      <c r="Q699" s="1">
        <v>1</v>
      </c>
      <c r="R699" s="1">
        <f t="shared" si="692"/>
        <v>0</v>
      </c>
      <c r="S699" s="1">
        <f t="shared" si="693"/>
        <v>0</v>
      </c>
      <c r="T699" s="1">
        <f t="shared" si="694"/>
        <v>0</v>
      </c>
      <c r="U699" s="1">
        <f t="shared" si="695"/>
        <v>0</v>
      </c>
      <c r="V699" s="1">
        <f t="shared" si="696"/>
        <v>0</v>
      </c>
      <c r="W699" s="1">
        <f t="shared" si="697"/>
        <v>0</v>
      </c>
      <c r="X699" s="1">
        <f t="shared" si="698"/>
        <v>0</v>
      </c>
      <c r="Y699" s="1">
        <f t="shared" si="699"/>
        <v>0</v>
      </c>
      <c r="Z699" s="1">
        <f t="shared" si="700"/>
        <v>0</v>
      </c>
      <c r="AA699" s="1">
        <f t="shared" si="701"/>
        <v>0</v>
      </c>
      <c r="AB699" s="1">
        <f t="shared" si="702"/>
        <v>0</v>
      </c>
      <c r="AC699" s="1">
        <f t="shared" si="703"/>
        <v>0</v>
      </c>
      <c r="AD699" s="1">
        <f t="shared" si="704"/>
        <v>0</v>
      </c>
      <c r="AE699" s="1">
        <f t="shared" si="705"/>
        <v>0</v>
      </c>
      <c r="AF699" s="1">
        <f t="shared" si="706"/>
        <v>0</v>
      </c>
      <c r="AG699" s="1">
        <f t="shared" si="707"/>
        <v>0</v>
      </c>
      <c r="AH699" s="1">
        <f t="shared" si="708"/>
        <v>0</v>
      </c>
      <c r="AI699" s="1">
        <f t="shared" si="709"/>
        <v>0</v>
      </c>
      <c r="AJ699" s="1">
        <f t="shared" si="710"/>
        <v>0</v>
      </c>
      <c r="AK699" s="1">
        <f t="shared" si="711"/>
        <v>0</v>
      </c>
      <c r="AL699" s="1">
        <f t="shared" si="712"/>
        <v>0</v>
      </c>
      <c r="AM699" s="1">
        <f t="shared" si="713"/>
        <v>0</v>
      </c>
      <c r="AN699" s="1">
        <f t="shared" si="714"/>
        <v>0</v>
      </c>
      <c r="AO699" s="1">
        <f t="shared" si="715"/>
        <v>0</v>
      </c>
      <c r="AP699" s="1">
        <f t="shared" si="716"/>
        <v>0</v>
      </c>
    </row>
    <row r="700" spans="1:42" ht="23.1" customHeight="1">
      <c r="A700" s="3" t="s">
        <v>154</v>
      </c>
      <c r="B700" s="3" t="s">
        <v>155</v>
      </c>
      <c r="C700" s="4" t="s">
        <v>15</v>
      </c>
      <c r="D700" s="5">
        <v>11</v>
      </c>
      <c r="E700" s="5"/>
      <c r="F700" s="5">
        <f t="shared" si="687"/>
        <v>0</v>
      </c>
      <c r="G700" s="5"/>
      <c r="H700" s="5">
        <f t="shared" si="688"/>
        <v>0</v>
      </c>
      <c r="I700" s="5"/>
      <c r="J700" s="5">
        <f t="shared" si="689"/>
        <v>0</v>
      </c>
      <c r="K700" s="5">
        <f t="shared" si="690"/>
        <v>0</v>
      </c>
      <c r="L700" s="5">
        <f t="shared" si="691"/>
        <v>0</v>
      </c>
      <c r="M700" s="4"/>
      <c r="O700" s="1" t="str">
        <f>""</f>
        <v/>
      </c>
      <c r="P700" s="6" t="s">
        <v>50</v>
      </c>
      <c r="Q700" s="1">
        <v>1</v>
      </c>
      <c r="R700" s="1">
        <f t="shared" si="692"/>
        <v>0</v>
      </c>
      <c r="S700" s="1">
        <f t="shared" si="693"/>
        <v>0</v>
      </c>
      <c r="T700" s="1">
        <f t="shared" si="694"/>
        <v>0</v>
      </c>
      <c r="U700" s="1">
        <f t="shared" si="695"/>
        <v>0</v>
      </c>
      <c r="V700" s="1">
        <f t="shared" si="696"/>
        <v>0</v>
      </c>
      <c r="W700" s="1">
        <f t="shared" si="697"/>
        <v>0</v>
      </c>
      <c r="X700" s="1">
        <f t="shared" si="698"/>
        <v>0</v>
      </c>
      <c r="Y700" s="1">
        <f t="shared" si="699"/>
        <v>0</v>
      </c>
      <c r="Z700" s="1">
        <f t="shared" si="700"/>
        <v>0</v>
      </c>
      <c r="AA700" s="1">
        <f t="shared" si="701"/>
        <v>0</v>
      </c>
      <c r="AB700" s="1">
        <f t="shared" si="702"/>
        <v>0</v>
      </c>
      <c r="AC700" s="1">
        <f t="shared" si="703"/>
        <v>0</v>
      </c>
      <c r="AD700" s="1">
        <f t="shared" si="704"/>
        <v>0</v>
      </c>
      <c r="AE700" s="1">
        <f t="shared" si="705"/>
        <v>0</v>
      </c>
      <c r="AF700" s="1">
        <f t="shared" si="706"/>
        <v>0</v>
      </c>
      <c r="AG700" s="1">
        <f t="shared" si="707"/>
        <v>0</v>
      </c>
      <c r="AH700" s="1">
        <f t="shared" si="708"/>
        <v>0</v>
      </c>
      <c r="AI700" s="1">
        <f t="shared" si="709"/>
        <v>0</v>
      </c>
      <c r="AJ700" s="1">
        <f t="shared" si="710"/>
        <v>0</v>
      </c>
      <c r="AK700" s="1">
        <f t="shared" si="711"/>
        <v>0</v>
      </c>
      <c r="AL700" s="1">
        <f t="shared" si="712"/>
        <v>0</v>
      </c>
      <c r="AM700" s="1">
        <f t="shared" si="713"/>
        <v>0</v>
      </c>
      <c r="AN700" s="1">
        <f t="shared" si="714"/>
        <v>0</v>
      </c>
      <c r="AO700" s="1">
        <f t="shared" si="715"/>
        <v>0</v>
      </c>
      <c r="AP700" s="1">
        <f t="shared" si="716"/>
        <v>0</v>
      </c>
    </row>
    <row r="701" spans="1:42" ht="23.1" customHeight="1">
      <c r="A701" s="3" t="s">
        <v>179</v>
      </c>
      <c r="B701" s="3" t="s">
        <v>180</v>
      </c>
      <c r="C701" s="4" t="s">
        <v>15</v>
      </c>
      <c r="D701" s="5">
        <v>10</v>
      </c>
      <c r="E701" s="5"/>
      <c r="F701" s="5">
        <f t="shared" si="687"/>
        <v>0</v>
      </c>
      <c r="G701" s="5"/>
      <c r="H701" s="5">
        <f t="shared" si="688"/>
        <v>0</v>
      </c>
      <c r="I701" s="5"/>
      <c r="J701" s="5">
        <f t="shared" si="689"/>
        <v>0</v>
      </c>
      <c r="K701" s="5">
        <f t="shared" si="690"/>
        <v>0</v>
      </c>
      <c r="L701" s="5">
        <f t="shared" si="691"/>
        <v>0</v>
      </c>
      <c r="M701" s="4"/>
      <c r="O701" s="1" t="str">
        <f>""</f>
        <v/>
      </c>
      <c r="P701" s="6" t="s">
        <v>50</v>
      </c>
      <c r="Q701" s="1">
        <v>1</v>
      </c>
      <c r="R701" s="1">
        <f t="shared" si="692"/>
        <v>0</v>
      </c>
      <c r="S701" s="1">
        <f t="shared" si="693"/>
        <v>0</v>
      </c>
      <c r="T701" s="1">
        <f t="shared" si="694"/>
        <v>0</v>
      </c>
      <c r="U701" s="1">
        <f t="shared" si="695"/>
        <v>0</v>
      </c>
      <c r="V701" s="1">
        <f t="shared" si="696"/>
        <v>0</v>
      </c>
      <c r="W701" s="1">
        <f t="shared" si="697"/>
        <v>0</v>
      </c>
      <c r="X701" s="1">
        <f t="shared" si="698"/>
        <v>0</v>
      </c>
      <c r="Y701" s="1">
        <f t="shared" si="699"/>
        <v>0</v>
      </c>
      <c r="Z701" s="1">
        <f t="shared" si="700"/>
        <v>0</v>
      </c>
      <c r="AA701" s="1">
        <f t="shared" si="701"/>
        <v>0</v>
      </c>
      <c r="AB701" s="1">
        <f t="shared" si="702"/>
        <v>0</v>
      </c>
      <c r="AC701" s="1">
        <f t="shared" si="703"/>
        <v>0</v>
      </c>
      <c r="AD701" s="1">
        <f t="shared" si="704"/>
        <v>0</v>
      </c>
      <c r="AE701" s="1">
        <f t="shared" si="705"/>
        <v>0</v>
      </c>
      <c r="AF701" s="1">
        <f t="shared" si="706"/>
        <v>0</v>
      </c>
      <c r="AG701" s="1">
        <f t="shared" si="707"/>
        <v>0</v>
      </c>
      <c r="AH701" s="1">
        <f t="shared" si="708"/>
        <v>0</v>
      </c>
      <c r="AI701" s="1">
        <f t="shared" si="709"/>
        <v>0</v>
      </c>
      <c r="AJ701" s="1">
        <f t="shared" si="710"/>
        <v>0</v>
      </c>
      <c r="AK701" s="1">
        <f t="shared" si="711"/>
        <v>0</v>
      </c>
      <c r="AL701" s="1">
        <f t="shared" si="712"/>
        <v>0</v>
      </c>
      <c r="AM701" s="1">
        <f t="shared" si="713"/>
        <v>0</v>
      </c>
      <c r="AN701" s="1">
        <f t="shared" si="714"/>
        <v>0</v>
      </c>
      <c r="AO701" s="1">
        <f t="shared" si="715"/>
        <v>0</v>
      </c>
      <c r="AP701" s="1">
        <f t="shared" si="716"/>
        <v>0</v>
      </c>
    </row>
    <row r="702" spans="1:42" ht="23.1" customHeight="1">
      <c r="A702" s="3" t="s">
        <v>121</v>
      </c>
      <c r="B702" s="3" t="s">
        <v>158</v>
      </c>
      <c r="C702" s="4" t="s">
        <v>15</v>
      </c>
      <c r="D702" s="5">
        <v>15</v>
      </c>
      <c r="E702" s="5"/>
      <c r="F702" s="5">
        <f t="shared" si="687"/>
        <v>0</v>
      </c>
      <c r="G702" s="5"/>
      <c r="H702" s="5">
        <f t="shared" si="688"/>
        <v>0</v>
      </c>
      <c r="I702" s="5"/>
      <c r="J702" s="5">
        <f t="shared" si="689"/>
        <v>0</v>
      </c>
      <c r="K702" s="5">
        <f t="shared" si="690"/>
        <v>0</v>
      </c>
      <c r="L702" s="5">
        <f t="shared" si="691"/>
        <v>0</v>
      </c>
      <c r="M702" s="4"/>
      <c r="O702" s="1" t="str">
        <f>""</f>
        <v/>
      </c>
      <c r="P702" s="6" t="s">
        <v>50</v>
      </c>
      <c r="Q702" s="1">
        <v>1</v>
      </c>
      <c r="R702" s="1">
        <f t="shared" si="692"/>
        <v>0</v>
      </c>
      <c r="S702" s="1">
        <f t="shared" si="693"/>
        <v>0</v>
      </c>
      <c r="T702" s="1">
        <f t="shared" si="694"/>
        <v>0</v>
      </c>
      <c r="U702" s="1">
        <f t="shared" si="695"/>
        <v>0</v>
      </c>
      <c r="V702" s="1">
        <f t="shared" si="696"/>
        <v>0</v>
      </c>
      <c r="W702" s="1">
        <f t="shared" si="697"/>
        <v>0</v>
      </c>
      <c r="X702" s="1">
        <f t="shared" si="698"/>
        <v>0</v>
      </c>
      <c r="Y702" s="1">
        <f t="shared" si="699"/>
        <v>0</v>
      </c>
      <c r="Z702" s="1">
        <f t="shared" si="700"/>
        <v>0</v>
      </c>
      <c r="AA702" s="1">
        <f t="shared" si="701"/>
        <v>0</v>
      </c>
      <c r="AB702" s="1">
        <f t="shared" si="702"/>
        <v>0</v>
      </c>
      <c r="AC702" s="1">
        <f t="shared" si="703"/>
        <v>0</v>
      </c>
      <c r="AD702" s="1">
        <f t="shared" si="704"/>
        <v>0</v>
      </c>
      <c r="AE702" s="1">
        <f t="shared" si="705"/>
        <v>0</v>
      </c>
      <c r="AF702" s="1">
        <f t="shared" si="706"/>
        <v>0</v>
      </c>
      <c r="AG702" s="1">
        <f t="shared" si="707"/>
        <v>0</v>
      </c>
      <c r="AH702" s="1">
        <f t="shared" si="708"/>
        <v>0</v>
      </c>
      <c r="AI702" s="1">
        <f t="shared" si="709"/>
        <v>0</v>
      </c>
      <c r="AJ702" s="1">
        <f t="shared" si="710"/>
        <v>0</v>
      </c>
      <c r="AK702" s="1">
        <f t="shared" si="711"/>
        <v>0</v>
      </c>
      <c r="AL702" s="1">
        <f t="shared" si="712"/>
        <v>0</v>
      </c>
      <c r="AM702" s="1">
        <f t="shared" si="713"/>
        <v>0</v>
      </c>
      <c r="AN702" s="1">
        <f t="shared" si="714"/>
        <v>0</v>
      </c>
      <c r="AO702" s="1">
        <f t="shared" si="715"/>
        <v>0</v>
      </c>
      <c r="AP702" s="1">
        <f t="shared" si="716"/>
        <v>0</v>
      </c>
    </row>
    <row r="703" spans="1:42" ht="23.1" customHeight="1">
      <c r="A703" s="7"/>
      <c r="B703" s="7"/>
      <c r="C703" s="8"/>
      <c r="D703" s="5"/>
      <c r="E703" s="5"/>
      <c r="F703" s="5"/>
      <c r="G703" s="5"/>
      <c r="H703" s="5"/>
      <c r="I703" s="5"/>
      <c r="J703" s="5"/>
      <c r="K703" s="5"/>
      <c r="L703" s="5"/>
      <c r="M703" s="8"/>
    </row>
    <row r="704" spans="1:42" ht="23.1" customHeight="1">
      <c r="A704" s="7"/>
      <c r="B704" s="7"/>
      <c r="C704" s="8"/>
      <c r="D704" s="5"/>
      <c r="E704" s="5"/>
      <c r="F704" s="5"/>
      <c r="G704" s="5"/>
      <c r="H704" s="5"/>
      <c r="I704" s="5"/>
      <c r="J704" s="5"/>
      <c r="K704" s="5"/>
      <c r="L704" s="5"/>
      <c r="M704" s="8"/>
    </row>
    <row r="705" spans="1:45" ht="23.1" customHeight="1">
      <c r="A705" s="7"/>
      <c r="B705" s="7"/>
      <c r="C705" s="8"/>
      <c r="D705" s="5"/>
      <c r="E705" s="5"/>
      <c r="F705" s="5"/>
      <c r="G705" s="5"/>
      <c r="H705" s="5"/>
      <c r="I705" s="5"/>
      <c r="J705" s="5"/>
      <c r="K705" s="5"/>
      <c r="L705" s="5"/>
      <c r="M705" s="8"/>
    </row>
    <row r="706" spans="1:45" ht="23.1" customHeight="1">
      <c r="A706" s="9" t="s">
        <v>51</v>
      </c>
      <c r="B706" s="10"/>
      <c r="C706" s="11"/>
      <c r="D706" s="12"/>
      <c r="E706" s="12"/>
      <c r="F706" s="12">
        <f>ROUNDDOWN(SUMIF(Q690:Q705, "1", F690:F705), 0)</f>
        <v>0</v>
      </c>
      <c r="G706" s="12"/>
      <c r="H706" s="12">
        <f>ROUNDDOWN(SUMIF(Q690:Q705, "1", H690:H705), 0)</f>
        <v>0</v>
      </c>
      <c r="I706" s="12"/>
      <c r="J706" s="12">
        <f>ROUNDDOWN(SUMIF(Q690:Q705, "1", J690:J705), 0)</f>
        <v>0</v>
      </c>
      <c r="K706" s="12"/>
      <c r="L706" s="12">
        <f>F706+H706+J706</f>
        <v>0</v>
      </c>
      <c r="M706" s="11"/>
      <c r="R706" s="1">
        <f t="shared" ref="R706:AS706" si="717">ROUNDDOWN(SUM(R690:R702), 0)</f>
        <v>0</v>
      </c>
      <c r="S706" s="1">
        <f t="shared" si="717"/>
        <v>0</v>
      </c>
      <c r="T706" s="1">
        <f t="shared" si="717"/>
        <v>0</v>
      </c>
      <c r="U706" s="1">
        <f t="shared" si="717"/>
        <v>0</v>
      </c>
      <c r="V706" s="1">
        <f t="shared" si="717"/>
        <v>0</v>
      </c>
      <c r="W706" s="1">
        <f t="shared" si="717"/>
        <v>0</v>
      </c>
      <c r="X706" s="1">
        <f t="shared" si="717"/>
        <v>0</v>
      </c>
      <c r="Y706" s="1">
        <f t="shared" si="717"/>
        <v>0</v>
      </c>
      <c r="Z706" s="1">
        <f t="shared" si="717"/>
        <v>0</v>
      </c>
      <c r="AA706" s="1">
        <f t="shared" si="717"/>
        <v>0</v>
      </c>
      <c r="AB706" s="1">
        <f t="shared" si="717"/>
        <v>0</v>
      </c>
      <c r="AC706" s="1">
        <f t="shared" si="717"/>
        <v>0</v>
      </c>
      <c r="AD706" s="1">
        <f t="shared" si="717"/>
        <v>0</v>
      </c>
      <c r="AE706" s="1">
        <f t="shared" si="717"/>
        <v>0</v>
      </c>
      <c r="AF706" s="1">
        <f t="shared" si="717"/>
        <v>0</v>
      </c>
      <c r="AG706" s="1">
        <f t="shared" si="717"/>
        <v>0</v>
      </c>
      <c r="AH706" s="1">
        <f t="shared" si="717"/>
        <v>0</v>
      </c>
      <c r="AI706" s="1">
        <f t="shared" si="717"/>
        <v>0</v>
      </c>
      <c r="AJ706" s="1">
        <f t="shared" si="717"/>
        <v>0</v>
      </c>
      <c r="AK706" s="1">
        <f t="shared" si="717"/>
        <v>0</v>
      </c>
      <c r="AL706" s="1">
        <f t="shared" si="717"/>
        <v>0</v>
      </c>
      <c r="AM706" s="1">
        <f t="shared" si="717"/>
        <v>0</v>
      </c>
      <c r="AN706" s="1">
        <f t="shared" si="717"/>
        <v>0</v>
      </c>
      <c r="AO706" s="1">
        <f t="shared" si="717"/>
        <v>0</v>
      </c>
      <c r="AP706" s="1">
        <f t="shared" si="717"/>
        <v>0</v>
      </c>
      <c r="AQ706" s="1">
        <f t="shared" si="717"/>
        <v>0</v>
      </c>
      <c r="AR706" s="1">
        <f t="shared" si="717"/>
        <v>0</v>
      </c>
      <c r="AS706" s="1">
        <f t="shared" si="717"/>
        <v>0</v>
      </c>
    </row>
    <row r="707" spans="1:45" ht="23.1" customHeight="1">
      <c r="A707" s="68" t="s">
        <v>286</v>
      </c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</row>
    <row r="708" spans="1:45" ht="23.1" customHeight="1">
      <c r="A708" s="3" t="s">
        <v>54</v>
      </c>
      <c r="B708" s="3" t="s">
        <v>159</v>
      </c>
      <c r="C708" s="4" t="s">
        <v>7</v>
      </c>
      <c r="D708" s="5">
        <v>1</v>
      </c>
      <c r="E708" s="5"/>
      <c r="F708" s="5">
        <f t="shared" ref="F708:F713" si="718">ROUNDDOWN(D708*E708, 0)</f>
        <v>0</v>
      </c>
      <c r="G708" s="5"/>
      <c r="H708" s="5">
        <f t="shared" ref="H708:H713" si="719">ROUNDDOWN(D708*G708, 0)</f>
        <v>0</v>
      </c>
      <c r="I708" s="5"/>
      <c r="J708" s="5">
        <f t="shared" ref="J708:J713" si="720">ROUNDDOWN(D708*I708, 0)</f>
        <v>0</v>
      </c>
      <c r="K708" s="5">
        <f t="shared" ref="K708:L713" si="721">E708+G708+I708</f>
        <v>0</v>
      </c>
      <c r="L708" s="5">
        <f t="shared" si="721"/>
        <v>0</v>
      </c>
      <c r="M708" s="4"/>
      <c r="O708" s="1" t="str">
        <f>""</f>
        <v/>
      </c>
      <c r="P708" s="6" t="s">
        <v>50</v>
      </c>
      <c r="Q708" s="1">
        <v>1</v>
      </c>
      <c r="R708" s="1">
        <f t="shared" ref="R708:R713" si="722">IF(P708="기계경비", J708, 0)</f>
        <v>0</v>
      </c>
      <c r="S708" s="1">
        <f t="shared" ref="S708:S713" si="723">IF(P708="운반비", J708, 0)</f>
        <v>0</v>
      </c>
      <c r="T708" s="1">
        <f t="shared" ref="T708:T713" si="724">IF(P708="작업부산물", F708, 0)</f>
        <v>0</v>
      </c>
      <c r="U708" s="1">
        <f t="shared" ref="U708:U713" si="725">IF(P708="관급", F708, 0)</f>
        <v>0</v>
      </c>
      <c r="V708" s="1">
        <f t="shared" ref="V708:V713" si="726">IF(P708="외주비", J708, 0)</f>
        <v>0</v>
      </c>
      <c r="W708" s="1">
        <f t="shared" ref="W708:W713" si="727">IF(P708="장비비", J708, 0)</f>
        <v>0</v>
      </c>
      <c r="X708" s="1">
        <f t="shared" ref="X708:X713" si="728">IF(P708="폐기물처리비", J708, 0)</f>
        <v>0</v>
      </c>
      <c r="Y708" s="1">
        <f t="shared" ref="Y708:Y713" si="729">IF(P708="가설비", J708, 0)</f>
        <v>0</v>
      </c>
      <c r="Z708" s="1">
        <f t="shared" ref="Z708:Z713" si="730">IF(P708="잡비제외분", F708, 0)</f>
        <v>0</v>
      </c>
      <c r="AA708" s="1">
        <f t="shared" ref="AA708:AA713" si="731">IF(P708="사급자재대", L708, 0)</f>
        <v>0</v>
      </c>
      <c r="AB708" s="1">
        <f t="shared" ref="AB708:AB713" si="732">IF(P708="관급자재대", L708, 0)</f>
        <v>0</v>
      </c>
      <c r="AC708" s="1">
        <f t="shared" ref="AC708:AC713" si="733">IF(P708="관급자관급자재대", L708, 0)</f>
        <v>0</v>
      </c>
      <c r="AD708" s="1">
        <f t="shared" ref="AD708:AD713" si="734">IF(P708="고철처리비", L708, 0)</f>
        <v>0</v>
      </c>
      <c r="AE708" s="1">
        <f t="shared" ref="AE708:AE713" si="735">IF(P708="안전관리비", L708, 0)</f>
        <v>0</v>
      </c>
      <c r="AF708" s="1">
        <f t="shared" ref="AF708:AF713" si="736">IF(P708="미확정설계공종", L708, 0)</f>
        <v>0</v>
      </c>
      <c r="AG708" s="1">
        <f t="shared" ref="AG708:AG713" si="737">IF(P708="품질시험비", L708, 0)</f>
        <v>0</v>
      </c>
      <c r="AH708" s="1">
        <f t="shared" ref="AH708:AH713" si="738">IF(P708="사용자항목6", L708, 0)</f>
        <v>0</v>
      </c>
      <c r="AI708" s="1">
        <f t="shared" ref="AI708:AI713" si="739">IF(P708="사용자항목7", L708, 0)</f>
        <v>0</v>
      </c>
      <c r="AJ708" s="1">
        <f t="shared" ref="AJ708:AJ713" si="740">IF(P708="사용자항목8", L708, 0)</f>
        <v>0</v>
      </c>
      <c r="AK708" s="1">
        <f t="shared" ref="AK708:AK713" si="741">IF(P708="사용자항목9", L708, 0)</f>
        <v>0</v>
      </c>
      <c r="AL708" s="1">
        <f t="shared" ref="AL708:AL713" si="742">IF(P708="사용자항목10", L708, 0)</f>
        <v>0</v>
      </c>
      <c r="AM708" s="1">
        <f t="shared" ref="AM708:AM713" si="743">IF(P708="사용자항목11", L708, 0)</f>
        <v>0</v>
      </c>
      <c r="AN708" s="1">
        <f t="shared" ref="AN708:AN713" si="744">IF(P708="사용자항목12", L708, 0)</f>
        <v>0</v>
      </c>
      <c r="AO708" s="1">
        <f t="shared" ref="AO708:AO713" si="745">IF(P708="사용자항목13", L708, 0)</f>
        <v>0</v>
      </c>
      <c r="AP708" s="1">
        <f t="shared" ref="AP708:AP713" si="746">IF(P708="사용자항목14", L708, 0)</f>
        <v>0</v>
      </c>
    </row>
    <row r="709" spans="1:45" ht="23.1" customHeight="1">
      <c r="A709" s="3" t="s">
        <v>54</v>
      </c>
      <c r="B709" s="3" t="s">
        <v>127</v>
      </c>
      <c r="C709" s="4" t="s">
        <v>7</v>
      </c>
      <c r="D709" s="5">
        <v>2</v>
      </c>
      <c r="E709" s="5"/>
      <c r="F709" s="5">
        <f t="shared" si="718"/>
        <v>0</v>
      </c>
      <c r="G709" s="5"/>
      <c r="H709" s="5">
        <f t="shared" si="719"/>
        <v>0</v>
      </c>
      <c r="I709" s="5"/>
      <c r="J709" s="5">
        <f t="shared" si="720"/>
        <v>0</v>
      </c>
      <c r="K709" s="5">
        <f t="shared" si="721"/>
        <v>0</v>
      </c>
      <c r="L709" s="5">
        <f t="shared" si="721"/>
        <v>0</v>
      </c>
      <c r="M709" s="4"/>
      <c r="O709" s="1" t="str">
        <f>""</f>
        <v/>
      </c>
      <c r="P709" s="6" t="s">
        <v>50</v>
      </c>
      <c r="Q709" s="1">
        <v>1</v>
      </c>
      <c r="R709" s="1">
        <f t="shared" si="722"/>
        <v>0</v>
      </c>
      <c r="S709" s="1">
        <f t="shared" si="723"/>
        <v>0</v>
      </c>
      <c r="T709" s="1">
        <f t="shared" si="724"/>
        <v>0</v>
      </c>
      <c r="U709" s="1">
        <f t="shared" si="725"/>
        <v>0</v>
      </c>
      <c r="V709" s="1">
        <f t="shared" si="726"/>
        <v>0</v>
      </c>
      <c r="W709" s="1">
        <f t="shared" si="727"/>
        <v>0</v>
      </c>
      <c r="X709" s="1">
        <f t="shared" si="728"/>
        <v>0</v>
      </c>
      <c r="Y709" s="1">
        <f t="shared" si="729"/>
        <v>0</v>
      </c>
      <c r="Z709" s="1">
        <f t="shared" si="730"/>
        <v>0</v>
      </c>
      <c r="AA709" s="1">
        <f t="shared" si="731"/>
        <v>0</v>
      </c>
      <c r="AB709" s="1">
        <f t="shared" si="732"/>
        <v>0</v>
      </c>
      <c r="AC709" s="1">
        <f t="shared" si="733"/>
        <v>0</v>
      </c>
      <c r="AD709" s="1">
        <f t="shared" si="734"/>
        <v>0</v>
      </c>
      <c r="AE709" s="1">
        <f t="shared" si="735"/>
        <v>0</v>
      </c>
      <c r="AF709" s="1">
        <f t="shared" si="736"/>
        <v>0</v>
      </c>
      <c r="AG709" s="1">
        <f t="shared" si="737"/>
        <v>0</v>
      </c>
      <c r="AH709" s="1">
        <f t="shared" si="738"/>
        <v>0</v>
      </c>
      <c r="AI709" s="1">
        <f t="shared" si="739"/>
        <v>0</v>
      </c>
      <c r="AJ709" s="1">
        <f t="shared" si="740"/>
        <v>0</v>
      </c>
      <c r="AK709" s="1">
        <f t="shared" si="741"/>
        <v>0</v>
      </c>
      <c r="AL709" s="1">
        <f t="shared" si="742"/>
        <v>0</v>
      </c>
      <c r="AM709" s="1">
        <f t="shared" si="743"/>
        <v>0</v>
      </c>
      <c r="AN709" s="1">
        <f t="shared" si="744"/>
        <v>0</v>
      </c>
      <c r="AO709" s="1">
        <f t="shared" si="745"/>
        <v>0</v>
      </c>
      <c r="AP709" s="1">
        <f t="shared" si="746"/>
        <v>0</v>
      </c>
    </row>
    <row r="710" spans="1:45" ht="23.1" customHeight="1">
      <c r="A710" s="3" t="s">
        <v>54</v>
      </c>
      <c r="B710" s="3" t="s">
        <v>191</v>
      </c>
      <c r="C710" s="4" t="s">
        <v>7</v>
      </c>
      <c r="D710" s="5">
        <v>30</v>
      </c>
      <c r="E710" s="5"/>
      <c r="F710" s="5">
        <f t="shared" si="718"/>
        <v>0</v>
      </c>
      <c r="G710" s="5"/>
      <c r="H710" s="5">
        <f t="shared" si="719"/>
        <v>0</v>
      </c>
      <c r="I710" s="5"/>
      <c r="J710" s="5">
        <f t="shared" si="720"/>
        <v>0</v>
      </c>
      <c r="K710" s="5">
        <f t="shared" si="721"/>
        <v>0</v>
      </c>
      <c r="L710" s="5">
        <f t="shared" si="721"/>
        <v>0</v>
      </c>
      <c r="M710" s="4"/>
      <c r="O710" s="1" t="str">
        <f>""</f>
        <v/>
      </c>
      <c r="P710" s="6" t="s">
        <v>50</v>
      </c>
      <c r="Q710" s="1">
        <v>1</v>
      </c>
      <c r="R710" s="1">
        <f t="shared" si="722"/>
        <v>0</v>
      </c>
      <c r="S710" s="1">
        <f t="shared" si="723"/>
        <v>0</v>
      </c>
      <c r="T710" s="1">
        <f t="shared" si="724"/>
        <v>0</v>
      </c>
      <c r="U710" s="1">
        <f t="shared" si="725"/>
        <v>0</v>
      </c>
      <c r="V710" s="1">
        <f t="shared" si="726"/>
        <v>0</v>
      </c>
      <c r="W710" s="1">
        <f t="shared" si="727"/>
        <v>0</v>
      </c>
      <c r="X710" s="1">
        <f t="shared" si="728"/>
        <v>0</v>
      </c>
      <c r="Y710" s="1">
        <f t="shared" si="729"/>
        <v>0</v>
      </c>
      <c r="Z710" s="1">
        <f t="shared" si="730"/>
        <v>0</v>
      </c>
      <c r="AA710" s="1">
        <f t="shared" si="731"/>
        <v>0</v>
      </c>
      <c r="AB710" s="1">
        <f t="shared" si="732"/>
        <v>0</v>
      </c>
      <c r="AC710" s="1">
        <f t="shared" si="733"/>
        <v>0</v>
      </c>
      <c r="AD710" s="1">
        <f t="shared" si="734"/>
        <v>0</v>
      </c>
      <c r="AE710" s="1">
        <f t="shared" si="735"/>
        <v>0</v>
      </c>
      <c r="AF710" s="1">
        <f t="shared" si="736"/>
        <v>0</v>
      </c>
      <c r="AG710" s="1">
        <f t="shared" si="737"/>
        <v>0</v>
      </c>
      <c r="AH710" s="1">
        <f t="shared" si="738"/>
        <v>0</v>
      </c>
      <c r="AI710" s="1">
        <f t="shared" si="739"/>
        <v>0</v>
      </c>
      <c r="AJ710" s="1">
        <f t="shared" si="740"/>
        <v>0</v>
      </c>
      <c r="AK710" s="1">
        <f t="shared" si="741"/>
        <v>0</v>
      </c>
      <c r="AL710" s="1">
        <f t="shared" si="742"/>
        <v>0</v>
      </c>
      <c r="AM710" s="1">
        <f t="shared" si="743"/>
        <v>0</v>
      </c>
      <c r="AN710" s="1">
        <f t="shared" si="744"/>
        <v>0</v>
      </c>
      <c r="AO710" s="1">
        <f t="shared" si="745"/>
        <v>0</v>
      </c>
      <c r="AP710" s="1">
        <f t="shared" si="746"/>
        <v>0</v>
      </c>
    </row>
    <row r="711" spans="1:45" ht="23.1" customHeight="1">
      <c r="A711" s="3" t="s">
        <v>69</v>
      </c>
      <c r="B711" s="3" t="s">
        <v>192</v>
      </c>
      <c r="C711" s="4" t="s">
        <v>10</v>
      </c>
      <c r="D711" s="5">
        <v>30</v>
      </c>
      <c r="E711" s="5"/>
      <c r="F711" s="5">
        <f t="shared" si="718"/>
        <v>0</v>
      </c>
      <c r="G711" s="5"/>
      <c r="H711" s="5">
        <f t="shared" si="719"/>
        <v>0</v>
      </c>
      <c r="I711" s="5"/>
      <c r="J711" s="5">
        <f t="shared" si="720"/>
        <v>0</v>
      </c>
      <c r="K711" s="5">
        <f t="shared" si="721"/>
        <v>0</v>
      </c>
      <c r="L711" s="5">
        <f t="shared" si="721"/>
        <v>0</v>
      </c>
      <c r="M711" s="4"/>
      <c r="O711" s="1" t="str">
        <f>""</f>
        <v/>
      </c>
      <c r="P711" s="6" t="s">
        <v>50</v>
      </c>
      <c r="Q711" s="1">
        <v>1</v>
      </c>
      <c r="R711" s="1">
        <f t="shared" si="722"/>
        <v>0</v>
      </c>
      <c r="S711" s="1">
        <f t="shared" si="723"/>
        <v>0</v>
      </c>
      <c r="T711" s="1">
        <f t="shared" si="724"/>
        <v>0</v>
      </c>
      <c r="U711" s="1">
        <f t="shared" si="725"/>
        <v>0</v>
      </c>
      <c r="V711" s="1">
        <f t="shared" si="726"/>
        <v>0</v>
      </c>
      <c r="W711" s="1">
        <f t="shared" si="727"/>
        <v>0</v>
      </c>
      <c r="X711" s="1">
        <f t="shared" si="728"/>
        <v>0</v>
      </c>
      <c r="Y711" s="1">
        <f t="shared" si="729"/>
        <v>0</v>
      </c>
      <c r="Z711" s="1">
        <f t="shared" si="730"/>
        <v>0</v>
      </c>
      <c r="AA711" s="1">
        <f t="shared" si="731"/>
        <v>0</v>
      </c>
      <c r="AB711" s="1">
        <f t="shared" si="732"/>
        <v>0</v>
      </c>
      <c r="AC711" s="1">
        <f t="shared" si="733"/>
        <v>0</v>
      </c>
      <c r="AD711" s="1">
        <f t="shared" si="734"/>
        <v>0</v>
      </c>
      <c r="AE711" s="1">
        <f t="shared" si="735"/>
        <v>0</v>
      </c>
      <c r="AF711" s="1">
        <f t="shared" si="736"/>
        <v>0</v>
      </c>
      <c r="AG711" s="1">
        <f t="shared" si="737"/>
        <v>0</v>
      </c>
      <c r="AH711" s="1">
        <f t="shared" si="738"/>
        <v>0</v>
      </c>
      <c r="AI711" s="1">
        <f t="shared" si="739"/>
        <v>0</v>
      </c>
      <c r="AJ711" s="1">
        <f t="shared" si="740"/>
        <v>0</v>
      </c>
      <c r="AK711" s="1">
        <f t="shared" si="741"/>
        <v>0</v>
      </c>
      <c r="AL711" s="1">
        <f t="shared" si="742"/>
        <v>0</v>
      </c>
      <c r="AM711" s="1">
        <f t="shared" si="743"/>
        <v>0</v>
      </c>
      <c r="AN711" s="1">
        <f t="shared" si="744"/>
        <v>0</v>
      </c>
      <c r="AO711" s="1">
        <f t="shared" si="745"/>
        <v>0</v>
      </c>
      <c r="AP711" s="1">
        <f t="shared" si="746"/>
        <v>0</v>
      </c>
    </row>
    <row r="712" spans="1:45" ht="23.1" customHeight="1">
      <c r="A712" s="3" t="s">
        <v>163</v>
      </c>
      <c r="B712" s="3" t="s">
        <v>165</v>
      </c>
      <c r="C712" s="4" t="s">
        <v>72</v>
      </c>
      <c r="D712" s="5">
        <v>1</v>
      </c>
      <c r="E712" s="5"/>
      <c r="F712" s="5">
        <f t="shared" si="718"/>
        <v>0</v>
      </c>
      <c r="G712" s="5"/>
      <c r="H712" s="5">
        <f t="shared" si="719"/>
        <v>0</v>
      </c>
      <c r="I712" s="5"/>
      <c r="J712" s="5">
        <f t="shared" si="720"/>
        <v>0</v>
      </c>
      <c r="K712" s="5">
        <f t="shared" si="721"/>
        <v>0</v>
      </c>
      <c r="L712" s="5">
        <f t="shared" si="721"/>
        <v>0</v>
      </c>
      <c r="M712" s="4"/>
      <c r="O712" s="1" t="str">
        <f>""</f>
        <v/>
      </c>
      <c r="P712" s="6" t="s">
        <v>50</v>
      </c>
      <c r="Q712" s="1">
        <v>1</v>
      </c>
      <c r="R712" s="1">
        <f t="shared" si="722"/>
        <v>0</v>
      </c>
      <c r="S712" s="1">
        <f t="shared" si="723"/>
        <v>0</v>
      </c>
      <c r="T712" s="1">
        <f t="shared" si="724"/>
        <v>0</v>
      </c>
      <c r="U712" s="1">
        <f t="shared" si="725"/>
        <v>0</v>
      </c>
      <c r="V712" s="1">
        <f t="shared" si="726"/>
        <v>0</v>
      </c>
      <c r="W712" s="1">
        <f t="shared" si="727"/>
        <v>0</v>
      </c>
      <c r="X712" s="1">
        <f t="shared" si="728"/>
        <v>0</v>
      </c>
      <c r="Y712" s="1">
        <f t="shared" si="729"/>
        <v>0</v>
      </c>
      <c r="Z712" s="1">
        <f t="shared" si="730"/>
        <v>0</v>
      </c>
      <c r="AA712" s="1">
        <f t="shared" si="731"/>
        <v>0</v>
      </c>
      <c r="AB712" s="1">
        <f t="shared" si="732"/>
        <v>0</v>
      </c>
      <c r="AC712" s="1">
        <f t="shared" si="733"/>
        <v>0</v>
      </c>
      <c r="AD712" s="1">
        <f t="shared" si="734"/>
        <v>0</v>
      </c>
      <c r="AE712" s="1">
        <f t="shared" si="735"/>
        <v>0</v>
      </c>
      <c r="AF712" s="1">
        <f t="shared" si="736"/>
        <v>0</v>
      </c>
      <c r="AG712" s="1">
        <f t="shared" si="737"/>
        <v>0</v>
      </c>
      <c r="AH712" s="1">
        <f t="shared" si="738"/>
        <v>0</v>
      </c>
      <c r="AI712" s="1">
        <f t="shared" si="739"/>
        <v>0</v>
      </c>
      <c r="AJ712" s="1">
        <f t="shared" si="740"/>
        <v>0</v>
      </c>
      <c r="AK712" s="1">
        <f t="shared" si="741"/>
        <v>0</v>
      </c>
      <c r="AL712" s="1">
        <f t="shared" si="742"/>
        <v>0</v>
      </c>
      <c r="AM712" s="1">
        <f t="shared" si="743"/>
        <v>0</v>
      </c>
      <c r="AN712" s="1">
        <f t="shared" si="744"/>
        <v>0</v>
      </c>
      <c r="AO712" s="1">
        <f t="shared" si="745"/>
        <v>0</v>
      </c>
      <c r="AP712" s="1">
        <f t="shared" si="746"/>
        <v>0</v>
      </c>
    </row>
    <row r="713" spans="1:45" ht="23.1" customHeight="1">
      <c r="A713" s="3" t="s">
        <v>166</v>
      </c>
      <c r="B713" s="3" t="s">
        <v>167</v>
      </c>
      <c r="C713" s="4" t="s">
        <v>15</v>
      </c>
      <c r="D713" s="5">
        <v>21</v>
      </c>
      <c r="E713" s="5"/>
      <c r="F713" s="5">
        <f t="shared" si="718"/>
        <v>0</v>
      </c>
      <c r="G713" s="5"/>
      <c r="H713" s="5">
        <f t="shared" si="719"/>
        <v>0</v>
      </c>
      <c r="I713" s="5"/>
      <c r="J713" s="5">
        <f t="shared" si="720"/>
        <v>0</v>
      </c>
      <c r="K713" s="5">
        <f t="shared" si="721"/>
        <v>0</v>
      </c>
      <c r="L713" s="5">
        <f t="shared" si="721"/>
        <v>0</v>
      </c>
      <c r="M713" s="4"/>
      <c r="O713" s="1" t="str">
        <f>""</f>
        <v/>
      </c>
      <c r="P713" s="6" t="s">
        <v>50</v>
      </c>
      <c r="Q713" s="1">
        <v>1</v>
      </c>
      <c r="R713" s="1">
        <f t="shared" si="722"/>
        <v>0</v>
      </c>
      <c r="S713" s="1">
        <f t="shared" si="723"/>
        <v>0</v>
      </c>
      <c r="T713" s="1">
        <f t="shared" si="724"/>
        <v>0</v>
      </c>
      <c r="U713" s="1">
        <f t="shared" si="725"/>
        <v>0</v>
      </c>
      <c r="V713" s="1">
        <f t="shared" si="726"/>
        <v>0</v>
      </c>
      <c r="W713" s="1">
        <f t="shared" si="727"/>
        <v>0</v>
      </c>
      <c r="X713" s="1">
        <f t="shared" si="728"/>
        <v>0</v>
      </c>
      <c r="Y713" s="1">
        <f t="shared" si="729"/>
        <v>0</v>
      </c>
      <c r="Z713" s="1">
        <f t="shared" si="730"/>
        <v>0</v>
      </c>
      <c r="AA713" s="1">
        <f t="shared" si="731"/>
        <v>0</v>
      </c>
      <c r="AB713" s="1">
        <f t="shared" si="732"/>
        <v>0</v>
      </c>
      <c r="AC713" s="1">
        <f t="shared" si="733"/>
        <v>0</v>
      </c>
      <c r="AD713" s="1">
        <f t="shared" si="734"/>
        <v>0</v>
      </c>
      <c r="AE713" s="1">
        <f t="shared" si="735"/>
        <v>0</v>
      </c>
      <c r="AF713" s="1">
        <f t="shared" si="736"/>
        <v>0</v>
      </c>
      <c r="AG713" s="1">
        <f t="shared" si="737"/>
        <v>0</v>
      </c>
      <c r="AH713" s="1">
        <f t="shared" si="738"/>
        <v>0</v>
      </c>
      <c r="AI713" s="1">
        <f t="shared" si="739"/>
        <v>0</v>
      </c>
      <c r="AJ713" s="1">
        <f t="shared" si="740"/>
        <v>0</v>
      </c>
      <c r="AK713" s="1">
        <f t="shared" si="741"/>
        <v>0</v>
      </c>
      <c r="AL713" s="1">
        <f t="shared" si="742"/>
        <v>0</v>
      </c>
      <c r="AM713" s="1">
        <f t="shared" si="743"/>
        <v>0</v>
      </c>
      <c r="AN713" s="1">
        <f t="shared" si="744"/>
        <v>0</v>
      </c>
      <c r="AO713" s="1">
        <f t="shared" si="745"/>
        <v>0</v>
      </c>
      <c r="AP713" s="1">
        <f t="shared" si="746"/>
        <v>0</v>
      </c>
    </row>
    <row r="714" spans="1:45" ht="23.1" customHeight="1">
      <c r="A714" s="7"/>
      <c r="B714" s="7"/>
      <c r="C714" s="8"/>
      <c r="D714" s="5"/>
      <c r="E714" s="5"/>
      <c r="F714" s="5"/>
      <c r="G714" s="5"/>
      <c r="H714" s="5"/>
      <c r="I714" s="5"/>
      <c r="J714" s="5"/>
      <c r="K714" s="5"/>
      <c r="L714" s="5"/>
      <c r="M714" s="8"/>
    </row>
    <row r="715" spans="1:45" ht="23.1" customHeight="1">
      <c r="A715" s="7"/>
      <c r="B715" s="7"/>
      <c r="C715" s="8"/>
      <c r="D715" s="5"/>
      <c r="E715" s="5"/>
      <c r="F715" s="5"/>
      <c r="G715" s="5"/>
      <c r="H715" s="5"/>
      <c r="I715" s="5"/>
      <c r="J715" s="5"/>
      <c r="K715" s="5"/>
      <c r="L715" s="5"/>
      <c r="M715" s="8"/>
    </row>
    <row r="716" spans="1:45" ht="23.1" customHeight="1">
      <c r="A716" s="7"/>
      <c r="B716" s="7"/>
      <c r="C716" s="8"/>
      <c r="D716" s="5"/>
      <c r="E716" s="5"/>
      <c r="F716" s="5"/>
      <c r="G716" s="5"/>
      <c r="H716" s="5"/>
      <c r="I716" s="5"/>
      <c r="J716" s="5"/>
      <c r="K716" s="5"/>
      <c r="L716" s="5"/>
      <c r="M716" s="8"/>
    </row>
    <row r="717" spans="1:45" ht="23.1" customHeight="1">
      <c r="A717" s="7"/>
      <c r="B717" s="7"/>
      <c r="C717" s="8"/>
      <c r="D717" s="5"/>
      <c r="E717" s="5"/>
      <c r="F717" s="5"/>
      <c r="G717" s="5"/>
      <c r="H717" s="5"/>
      <c r="I717" s="5"/>
      <c r="J717" s="5"/>
      <c r="K717" s="5"/>
      <c r="L717" s="5"/>
      <c r="M717" s="8"/>
    </row>
    <row r="718" spans="1:45" ht="23.1" customHeight="1">
      <c r="A718" s="7"/>
      <c r="B718" s="7"/>
      <c r="C718" s="8"/>
      <c r="D718" s="5"/>
      <c r="E718" s="5"/>
      <c r="F718" s="5"/>
      <c r="G718" s="5"/>
      <c r="H718" s="5"/>
      <c r="I718" s="5"/>
      <c r="J718" s="5"/>
      <c r="K718" s="5"/>
      <c r="L718" s="5"/>
      <c r="M718" s="8"/>
    </row>
    <row r="719" spans="1:45" ht="23.1" customHeight="1">
      <c r="A719" s="7"/>
      <c r="B719" s="7"/>
      <c r="C719" s="8"/>
      <c r="D719" s="5"/>
      <c r="E719" s="5"/>
      <c r="F719" s="5"/>
      <c r="G719" s="5"/>
      <c r="H719" s="5"/>
      <c r="I719" s="5"/>
      <c r="J719" s="5"/>
      <c r="K719" s="5"/>
      <c r="L719" s="5"/>
      <c r="M719" s="8"/>
    </row>
    <row r="720" spans="1:45" ht="23.1" customHeight="1">
      <c r="A720" s="7"/>
      <c r="B720" s="7"/>
      <c r="C720" s="8"/>
      <c r="D720" s="5"/>
      <c r="E720" s="5"/>
      <c r="F720" s="5"/>
      <c r="G720" s="5"/>
      <c r="H720" s="5"/>
      <c r="I720" s="5"/>
      <c r="J720" s="5"/>
      <c r="K720" s="5"/>
      <c r="L720" s="5"/>
      <c r="M720" s="8"/>
    </row>
    <row r="721" spans="1:45" ht="23.1" customHeight="1">
      <c r="A721" s="7"/>
      <c r="B721" s="7"/>
      <c r="C721" s="8"/>
      <c r="D721" s="5"/>
      <c r="E721" s="5"/>
      <c r="F721" s="5"/>
      <c r="G721" s="5"/>
      <c r="H721" s="5"/>
      <c r="I721" s="5"/>
      <c r="J721" s="5"/>
      <c r="K721" s="5"/>
      <c r="L721" s="5"/>
      <c r="M721" s="8"/>
    </row>
    <row r="722" spans="1:45" ht="23.1" customHeight="1">
      <c r="A722" s="7"/>
      <c r="B722" s="7"/>
      <c r="C722" s="8"/>
      <c r="D722" s="5"/>
      <c r="E722" s="5"/>
      <c r="F722" s="5"/>
      <c r="G722" s="5"/>
      <c r="H722" s="5"/>
      <c r="I722" s="5"/>
      <c r="J722" s="5"/>
      <c r="K722" s="5"/>
      <c r="L722" s="5"/>
      <c r="M722" s="8"/>
    </row>
    <row r="723" spans="1:45" ht="23.1" customHeight="1">
      <c r="A723" s="7"/>
      <c r="B723" s="7"/>
      <c r="C723" s="8"/>
      <c r="D723" s="5"/>
      <c r="E723" s="5"/>
      <c r="F723" s="5"/>
      <c r="G723" s="5"/>
      <c r="H723" s="5"/>
      <c r="I723" s="5"/>
      <c r="J723" s="5"/>
      <c r="K723" s="5"/>
      <c r="L723" s="5"/>
      <c r="M723" s="8"/>
    </row>
    <row r="724" spans="1:45" ht="23.1" customHeight="1">
      <c r="A724" s="9" t="s">
        <v>51</v>
      </c>
      <c r="B724" s="10"/>
      <c r="C724" s="11"/>
      <c r="D724" s="12"/>
      <c r="E724" s="12"/>
      <c r="F724" s="12">
        <f>ROUNDDOWN(SUMIF(Q708:Q723, "1", F708:F723), 0)</f>
        <v>0</v>
      </c>
      <c r="G724" s="12"/>
      <c r="H724" s="12">
        <f>ROUNDDOWN(SUMIF(Q708:Q723, "1", H708:H723), 0)</f>
        <v>0</v>
      </c>
      <c r="I724" s="12"/>
      <c r="J724" s="12">
        <f>ROUNDDOWN(SUMIF(Q708:Q723, "1", J708:J723), 0)</f>
        <v>0</v>
      </c>
      <c r="K724" s="12"/>
      <c r="L724" s="12">
        <f>F724+H724+J724</f>
        <v>0</v>
      </c>
      <c r="M724" s="11"/>
      <c r="R724" s="1">
        <f t="shared" ref="R724:AS724" si="747">ROUNDDOWN(SUM(R708:R713), 0)</f>
        <v>0</v>
      </c>
      <c r="S724" s="1">
        <f t="shared" si="747"/>
        <v>0</v>
      </c>
      <c r="T724" s="1">
        <f t="shared" si="747"/>
        <v>0</v>
      </c>
      <c r="U724" s="1">
        <f t="shared" si="747"/>
        <v>0</v>
      </c>
      <c r="V724" s="1">
        <f t="shared" si="747"/>
        <v>0</v>
      </c>
      <c r="W724" s="1">
        <f t="shared" si="747"/>
        <v>0</v>
      </c>
      <c r="X724" s="1">
        <f t="shared" si="747"/>
        <v>0</v>
      </c>
      <c r="Y724" s="1">
        <f t="shared" si="747"/>
        <v>0</v>
      </c>
      <c r="Z724" s="1">
        <f t="shared" si="747"/>
        <v>0</v>
      </c>
      <c r="AA724" s="1">
        <f t="shared" si="747"/>
        <v>0</v>
      </c>
      <c r="AB724" s="1">
        <f t="shared" si="747"/>
        <v>0</v>
      </c>
      <c r="AC724" s="1">
        <f t="shared" si="747"/>
        <v>0</v>
      </c>
      <c r="AD724" s="1">
        <f t="shared" si="747"/>
        <v>0</v>
      </c>
      <c r="AE724" s="1">
        <f t="shared" si="747"/>
        <v>0</v>
      </c>
      <c r="AF724" s="1">
        <f t="shared" si="747"/>
        <v>0</v>
      </c>
      <c r="AG724" s="1">
        <f t="shared" si="747"/>
        <v>0</v>
      </c>
      <c r="AH724" s="1">
        <f t="shared" si="747"/>
        <v>0</v>
      </c>
      <c r="AI724" s="1">
        <f t="shared" si="747"/>
        <v>0</v>
      </c>
      <c r="AJ724" s="1">
        <f t="shared" si="747"/>
        <v>0</v>
      </c>
      <c r="AK724" s="1">
        <f t="shared" si="747"/>
        <v>0</v>
      </c>
      <c r="AL724" s="1">
        <f t="shared" si="747"/>
        <v>0</v>
      </c>
      <c r="AM724" s="1">
        <f t="shared" si="747"/>
        <v>0</v>
      </c>
      <c r="AN724" s="1">
        <f t="shared" si="747"/>
        <v>0</v>
      </c>
      <c r="AO724" s="1">
        <f t="shared" si="747"/>
        <v>0</v>
      </c>
      <c r="AP724" s="1">
        <f t="shared" si="747"/>
        <v>0</v>
      </c>
      <c r="AQ724" s="1">
        <f t="shared" si="747"/>
        <v>0</v>
      </c>
      <c r="AR724" s="1">
        <f t="shared" si="747"/>
        <v>0</v>
      </c>
      <c r="AS724" s="1">
        <f t="shared" si="747"/>
        <v>0</v>
      </c>
    </row>
    <row r="725" spans="1:45" ht="23.1" customHeight="1">
      <c r="A725" s="68" t="s">
        <v>287</v>
      </c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</row>
    <row r="726" spans="1:45" ht="23.1" customHeight="1">
      <c r="A726" s="3" t="s">
        <v>54</v>
      </c>
      <c r="B726" s="3" t="s">
        <v>140</v>
      </c>
      <c r="C726" s="4" t="s">
        <v>7</v>
      </c>
      <c r="D726" s="5">
        <v>17</v>
      </c>
      <c r="E726" s="5"/>
      <c r="F726" s="5">
        <f>ROUNDDOWN(D726*E726, 0)</f>
        <v>0</v>
      </c>
      <c r="G726" s="5"/>
      <c r="H726" s="5">
        <f>ROUNDDOWN(D726*G726, 0)</f>
        <v>0</v>
      </c>
      <c r="I726" s="5"/>
      <c r="J726" s="5">
        <f>ROUNDDOWN(D726*I726, 0)</f>
        <v>0</v>
      </c>
      <c r="K726" s="5">
        <f>E726+G726+I726</f>
        <v>0</v>
      </c>
      <c r="L726" s="5">
        <f>F726+H726+J726</f>
        <v>0</v>
      </c>
      <c r="M726" s="4"/>
      <c r="O726" s="1" t="str">
        <f>""</f>
        <v/>
      </c>
      <c r="P726" s="6" t="s">
        <v>50</v>
      </c>
      <c r="Q726" s="1">
        <v>1</v>
      </c>
      <c r="R726" s="1">
        <f>IF(P726="기계경비", J726, 0)</f>
        <v>0</v>
      </c>
      <c r="S726" s="1">
        <f>IF(P726="운반비", J726, 0)</f>
        <v>0</v>
      </c>
      <c r="T726" s="1">
        <f>IF(P726="작업부산물", F726, 0)</f>
        <v>0</v>
      </c>
      <c r="U726" s="1">
        <f>IF(P726="관급", F726, 0)</f>
        <v>0</v>
      </c>
      <c r="V726" s="1">
        <f>IF(P726="외주비", J726, 0)</f>
        <v>0</v>
      </c>
      <c r="W726" s="1">
        <f>IF(P726="장비비", J726, 0)</f>
        <v>0</v>
      </c>
      <c r="X726" s="1">
        <f>IF(P726="폐기물처리비", J726, 0)</f>
        <v>0</v>
      </c>
      <c r="Y726" s="1">
        <f>IF(P726="가설비", J726, 0)</f>
        <v>0</v>
      </c>
      <c r="Z726" s="1">
        <f>IF(P726="잡비제외분", F726, 0)</f>
        <v>0</v>
      </c>
      <c r="AA726" s="1">
        <f>IF(P726="사급자재대", L726, 0)</f>
        <v>0</v>
      </c>
      <c r="AB726" s="1">
        <f>IF(P726="관급자재대", L726, 0)</f>
        <v>0</v>
      </c>
      <c r="AC726" s="1">
        <f>IF(P726="관급자관급자재대", L726, 0)</f>
        <v>0</v>
      </c>
      <c r="AD726" s="1">
        <f>IF(P726="고철처리비", L726, 0)</f>
        <v>0</v>
      </c>
      <c r="AE726" s="1">
        <f>IF(P726="안전관리비", L726, 0)</f>
        <v>0</v>
      </c>
      <c r="AF726" s="1">
        <f>IF(P726="미확정설계공종", L726, 0)</f>
        <v>0</v>
      </c>
      <c r="AG726" s="1">
        <f>IF(P726="품질시험비", L726, 0)</f>
        <v>0</v>
      </c>
      <c r="AH726" s="1">
        <f>IF(P726="사용자항목6", L726, 0)</f>
        <v>0</v>
      </c>
      <c r="AI726" s="1">
        <f>IF(P726="사용자항목7", L726, 0)</f>
        <v>0</v>
      </c>
      <c r="AJ726" s="1">
        <f>IF(P726="사용자항목8", L726, 0)</f>
        <v>0</v>
      </c>
      <c r="AK726" s="1">
        <f>IF(P726="사용자항목9", L726, 0)</f>
        <v>0</v>
      </c>
      <c r="AL726" s="1">
        <f>IF(P726="사용자항목10", L726, 0)</f>
        <v>0</v>
      </c>
      <c r="AM726" s="1">
        <f>IF(P726="사용자항목11", L726, 0)</f>
        <v>0</v>
      </c>
      <c r="AN726" s="1">
        <f>IF(P726="사용자항목12", L726, 0)</f>
        <v>0</v>
      </c>
      <c r="AO726" s="1">
        <f>IF(P726="사용자항목13", L726, 0)</f>
        <v>0</v>
      </c>
      <c r="AP726" s="1">
        <f>IF(P726="사용자항목14", L726, 0)</f>
        <v>0</v>
      </c>
    </row>
    <row r="727" spans="1:45" ht="23.1" customHeight="1">
      <c r="A727" s="7"/>
      <c r="B727" s="7"/>
      <c r="C727" s="8"/>
      <c r="D727" s="5"/>
      <c r="E727" s="5"/>
      <c r="F727" s="5"/>
      <c r="G727" s="5"/>
      <c r="H727" s="5"/>
      <c r="I727" s="5"/>
      <c r="J727" s="5"/>
      <c r="K727" s="5"/>
      <c r="L727" s="5"/>
      <c r="M727" s="8"/>
    </row>
    <row r="728" spans="1:45" ht="23.1" customHeight="1">
      <c r="A728" s="7"/>
      <c r="B728" s="7"/>
      <c r="C728" s="8"/>
      <c r="D728" s="5"/>
      <c r="E728" s="5"/>
      <c r="F728" s="5"/>
      <c r="G728" s="5"/>
      <c r="H728" s="5"/>
      <c r="I728" s="5"/>
      <c r="J728" s="5"/>
      <c r="K728" s="5"/>
      <c r="L728" s="5"/>
      <c r="M728" s="8"/>
    </row>
    <row r="729" spans="1:45" ht="23.1" customHeight="1">
      <c r="A729" s="7"/>
      <c r="B729" s="7"/>
      <c r="C729" s="8"/>
      <c r="D729" s="5"/>
      <c r="E729" s="5"/>
      <c r="F729" s="5"/>
      <c r="G729" s="5"/>
      <c r="H729" s="5"/>
      <c r="I729" s="5"/>
      <c r="J729" s="5"/>
      <c r="K729" s="5"/>
      <c r="L729" s="5"/>
      <c r="M729" s="8"/>
    </row>
    <row r="730" spans="1:45" ht="23.1" customHeight="1">
      <c r="A730" s="7"/>
      <c r="B730" s="7"/>
      <c r="C730" s="8"/>
      <c r="D730" s="5"/>
      <c r="E730" s="5"/>
      <c r="F730" s="5"/>
      <c r="G730" s="5"/>
      <c r="H730" s="5"/>
      <c r="I730" s="5"/>
      <c r="J730" s="5"/>
      <c r="K730" s="5"/>
      <c r="L730" s="5"/>
      <c r="M730" s="8"/>
    </row>
    <row r="731" spans="1:45" ht="23.1" customHeight="1">
      <c r="A731" s="7"/>
      <c r="B731" s="7"/>
      <c r="C731" s="8"/>
      <c r="D731" s="5"/>
      <c r="E731" s="5"/>
      <c r="F731" s="5"/>
      <c r="G731" s="5"/>
      <c r="H731" s="5"/>
      <c r="I731" s="5"/>
      <c r="J731" s="5"/>
      <c r="K731" s="5"/>
      <c r="L731" s="5"/>
      <c r="M731" s="8"/>
    </row>
    <row r="732" spans="1:45" ht="23.1" customHeight="1">
      <c r="A732" s="7"/>
      <c r="B732" s="7"/>
      <c r="C732" s="8"/>
      <c r="D732" s="5"/>
      <c r="E732" s="5"/>
      <c r="F732" s="5"/>
      <c r="G732" s="5"/>
      <c r="H732" s="5"/>
      <c r="I732" s="5"/>
      <c r="J732" s="5"/>
      <c r="K732" s="5"/>
      <c r="L732" s="5"/>
      <c r="M732" s="8"/>
    </row>
    <row r="733" spans="1:45" ht="23.1" customHeight="1">
      <c r="A733" s="7"/>
      <c r="B733" s="7"/>
      <c r="C733" s="8"/>
      <c r="D733" s="5"/>
      <c r="E733" s="5"/>
      <c r="F733" s="5"/>
      <c r="G733" s="5"/>
      <c r="H733" s="5"/>
      <c r="I733" s="5"/>
      <c r="J733" s="5"/>
      <c r="K733" s="5"/>
      <c r="L733" s="5"/>
      <c r="M733" s="8"/>
    </row>
    <row r="734" spans="1:45" ht="23.1" customHeight="1">
      <c r="A734" s="7"/>
      <c r="B734" s="7"/>
      <c r="C734" s="8"/>
      <c r="D734" s="5"/>
      <c r="E734" s="5"/>
      <c r="F734" s="5"/>
      <c r="G734" s="5"/>
      <c r="H734" s="5"/>
      <c r="I734" s="5"/>
      <c r="J734" s="5"/>
      <c r="K734" s="5"/>
      <c r="L734" s="5"/>
      <c r="M734" s="8"/>
    </row>
    <row r="735" spans="1:45" ht="23.1" customHeight="1">
      <c r="A735" s="7"/>
      <c r="B735" s="7"/>
      <c r="C735" s="8"/>
      <c r="D735" s="5"/>
      <c r="E735" s="5"/>
      <c r="F735" s="5"/>
      <c r="G735" s="5"/>
      <c r="H735" s="5"/>
      <c r="I735" s="5"/>
      <c r="J735" s="5"/>
      <c r="K735" s="5"/>
      <c r="L735" s="5"/>
      <c r="M735" s="8"/>
    </row>
    <row r="736" spans="1:45" ht="23.1" customHeight="1">
      <c r="A736" s="7"/>
      <c r="B736" s="7"/>
      <c r="C736" s="8"/>
      <c r="D736" s="5"/>
      <c r="E736" s="5"/>
      <c r="F736" s="5"/>
      <c r="G736" s="5"/>
      <c r="H736" s="5"/>
      <c r="I736" s="5"/>
      <c r="J736" s="5"/>
      <c r="K736" s="5"/>
      <c r="L736" s="5"/>
      <c r="M736" s="8"/>
    </row>
    <row r="737" spans="1:45" ht="23.1" customHeight="1">
      <c r="A737" s="7"/>
      <c r="B737" s="7"/>
      <c r="C737" s="8"/>
      <c r="D737" s="5"/>
      <c r="E737" s="5"/>
      <c r="F737" s="5"/>
      <c r="G737" s="5"/>
      <c r="H737" s="5"/>
      <c r="I737" s="5"/>
      <c r="J737" s="5"/>
      <c r="K737" s="5"/>
      <c r="L737" s="5"/>
      <c r="M737" s="8"/>
    </row>
    <row r="738" spans="1:45" ht="23.1" customHeight="1">
      <c r="A738" s="7"/>
      <c r="B738" s="7"/>
      <c r="C738" s="8"/>
      <c r="D738" s="5"/>
      <c r="E738" s="5"/>
      <c r="F738" s="5"/>
      <c r="G738" s="5"/>
      <c r="H738" s="5"/>
      <c r="I738" s="5"/>
      <c r="J738" s="5"/>
      <c r="K738" s="5"/>
      <c r="L738" s="5"/>
      <c r="M738" s="8"/>
    </row>
    <row r="739" spans="1:45" ht="23.1" customHeight="1">
      <c r="A739" s="7"/>
      <c r="B739" s="7"/>
      <c r="C739" s="8"/>
      <c r="D739" s="5"/>
      <c r="E739" s="5"/>
      <c r="F739" s="5"/>
      <c r="G739" s="5"/>
      <c r="H739" s="5"/>
      <c r="I739" s="5"/>
      <c r="J739" s="5"/>
      <c r="K739" s="5"/>
      <c r="L739" s="5"/>
      <c r="M739" s="8"/>
    </row>
    <row r="740" spans="1:45" ht="23.1" customHeight="1">
      <c r="A740" s="7"/>
      <c r="B740" s="7"/>
      <c r="C740" s="8"/>
      <c r="D740" s="5"/>
      <c r="E740" s="5"/>
      <c r="F740" s="5"/>
      <c r="G740" s="5"/>
      <c r="H740" s="5"/>
      <c r="I740" s="5"/>
      <c r="J740" s="5"/>
      <c r="K740" s="5"/>
      <c r="L740" s="5"/>
      <c r="M740" s="8"/>
    </row>
    <row r="741" spans="1:45" ht="23.1" customHeight="1">
      <c r="A741" s="7"/>
      <c r="B741" s="7"/>
      <c r="C741" s="8"/>
      <c r="D741" s="5"/>
      <c r="E741" s="5"/>
      <c r="F741" s="5"/>
      <c r="G741" s="5"/>
      <c r="H741" s="5"/>
      <c r="I741" s="5"/>
      <c r="J741" s="5"/>
      <c r="K741" s="5"/>
      <c r="L741" s="5"/>
      <c r="M741" s="8"/>
    </row>
    <row r="742" spans="1:45" ht="23.1" customHeight="1">
      <c r="A742" s="9" t="s">
        <v>51</v>
      </c>
      <c r="B742" s="10"/>
      <c r="C742" s="11"/>
      <c r="D742" s="12"/>
      <c r="E742" s="12"/>
      <c r="F742" s="12">
        <f>ROUNDDOWN(SUMIF(Q726:Q741, "1", F726:F741), 0)</f>
        <v>0</v>
      </c>
      <c r="G742" s="12"/>
      <c r="H742" s="12">
        <f>ROUNDDOWN(SUMIF(Q726:Q741, "1", H726:H741), 0)</f>
        <v>0</v>
      </c>
      <c r="I742" s="12"/>
      <c r="J742" s="12">
        <f>ROUNDDOWN(SUMIF(Q726:Q741, "1", J726:J741), 0)</f>
        <v>0</v>
      </c>
      <c r="K742" s="12"/>
      <c r="L742" s="12">
        <f>F742+H742+J742</f>
        <v>0</v>
      </c>
      <c r="M742" s="11"/>
      <c r="R742" s="1">
        <f t="shared" ref="R742:AS742" si="748">ROUNDDOWN(SUM(R726:R726), 0)</f>
        <v>0</v>
      </c>
      <c r="S742" s="1">
        <f t="shared" si="748"/>
        <v>0</v>
      </c>
      <c r="T742" s="1">
        <f t="shared" si="748"/>
        <v>0</v>
      </c>
      <c r="U742" s="1">
        <f t="shared" si="748"/>
        <v>0</v>
      </c>
      <c r="V742" s="1">
        <f t="shared" si="748"/>
        <v>0</v>
      </c>
      <c r="W742" s="1">
        <f t="shared" si="748"/>
        <v>0</v>
      </c>
      <c r="X742" s="1">
        <f t="shared" si="748"/>
        <v>0</v>
      </c>
      <c r="Y742" s="1">
        <f t="shared" si="748"/>
        <v>0</v>
      </c>
      <c r="Z742" s="1">
        <f t="shared" si="748"/>
        <v>0</v>
      </c>
      <c r="AA742" s="1">
        <f t="shared" si="748"/>
        <v>0</v>
      </c>
      <c r="AB742" s="1">
        <f t="shared" si="748"/>
        <v>0</v>
      </c>
      <c r="AC742" s="1">
        <f t="shared" si="748"/>
        <v>0</v>
      </c>
      <c r="AD742" s="1">
        <f t="shared" si="748"/>
        <v>0</v>
      </c>
      <c r="AE742" s="1">
        <f t="shared" si="748"/>
        <v>0</v>
      </c>
      <c r="AF742" s="1">
        <f t="shared" si="748"/>
        <v>0</v>
      </c>
      <c r="AG742" s="1">
        <f t="shared" si="748"/>
        <v>0</v>
      </c>
      <c r="AH742" s="1">
        <f t="shared" si="748"/>
        <v>0</v>
      </c>
      <c r="AI742" s="1">
        <f t="shared" si="748"/>
        <v>0</v>
      </c>
      <c r="AJ742" s="1">
        <f t="shared" si="748"/>
        <v>0</v>
      </c>
      <c r="AK742" s="1">
        <f t="shared" si="748"/>
        <v>0</v>
      </c>
      <c r="AL742" s="1">
        <f t="shared" si="748"/>
        <v>0</v>
      </c>
      <c r="AM742" s="1">
        <f t="shared" si="748"/>
        <v>0</v>
      </c>
      <c r="AN742" s="1">
        <f t="shared" si="748"/>
        <v>0</v>
      </c>
      <c r="AO742" s="1">
        <f t="shared" si="748"/>
        <v>0</v>
      </c>
      <c r="AP742" s="1">
        <f t="shared" si="748"/>
        <v>0</v>
      </c>
      <c r="AQ742" s="1">
        <f t="shared" si="748"/>
        <v>0</v>
      </c>
      <c r="AR742" s="1">
        <f t="shared" si="748"/>
        <v>0</v>
      </c>
      <c r="AS742" s="1">
        <f t="shared" si="748"/>
        <v>0</v>
      </c>
    </row>
    <row r="743" spans="1:45" ht="23.1" customHeight="1">
      <c r="A743" s="68" t="s">
        <v>288</v>
      </c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</row>
    <row r="744" spans="1:45" ht="23.1" customHeight="1">
      <c r="A744" s="3" t="s">
        <v>54</v>
      </c>
      <c r="B744" s="3" t="s">
        <v>144</v>
      </c>
      <c r="C744" s="4" t="s">
        <v>7</v>
      </c>
      <c r="D744" s="5">
        <v>6</v>
      </c>
      <c r="E744" s="5"/>
      <c r="F744" s="5">
        <f t="shared" ref="F744:F751" si="749">ROUNDDOWN(D744*E744, 0)</f>
        <v>0</v>
      </c>
      <c r="G744" s="5"/>
      <c r="H744" s="5">
        <f t="shared" ref="H744:H751" si="750">ROUNDDOWN(D744*G744, 0)</f>
        <v>0</v>
      </c>
      <c r="I744" s="5"/>
      <c r="J744" s="5">
        <f t="shared" ref="J744:J751" si="751">ROUNDDOWN(D744*I744, 0)</f>
        <v>0</v>
      </c>
      <c r="K744" s="5">
        <f t="shared" ref="K744:L751" si="752">E744+G744+I744</f>
        <v>0</v>
      </c>
      <c r="L744" s="5">
        <f t="shared" si="752"/>
        <v>0</v>
      </c>
      <c r="M744" s="4"/>
      <c r="O744" s="1" t="str">
        <f>""</f>
        <v/>
      </c>
      <c r="P744" s="6" t="s">
        <v>50</v>
      </c>
      <c r="Q744" s="1">
        <v>1</v>
      </c>
      <c r="R744" s="1">
        <f t="shared" ref="R744:R751" si="753">IF(P744="기계경비", J744, 0)</f>
        <v>0</v>
      </c>
      <c r="S744" s="1">
        <f t="shared" ref="S744:S751" si="754">IF(P744="운반비", J744, 0)</f>
        <v>0</v>
      </c>
      <c r="T744" s="1">
        <f t="shared" ref="T744:T751" si="755">IF(P744="작업부산물", F744, 0)</f>
        <v>0</v>
      </c>
      <c r="U744" s="1">
        <f t="shared" ref="U744:U751" si="756">IF(P744="관급", F744, 0)</f>
        <v>0</v>
      </c>
      <c r="V744" s="1">
        <f t="shared" ref="V744:V751" si="757">IF(P744="외주비", J744, 0)</f>
        <v>0</v>
      </c>
      <c r="W744" s="1">
        <f t="shared" ref="W744:W751" si="758">IF(P744="장비비", J744, 0)</f>
        <v>0</v>
      </c>
      <c r="X744" s="1">
        <f t="shared" ref="X744:X751" si="759">IF(P744="폐기물처리비", J744, 0)</f>
        <v>0</v>
      </c>
      <c r="Y744" s="1">
        <f t="shared" ref="Y744:Y751" si="760">IF(P744="가설비", J744, 0)</f>
        <v>0</v>
      </c>
      <c r="Z744" s="1">
        <f t="shared" ref="Z744:Z751" si="761">IF(P744="잡비제외분", F744, 0)</f>
        <v>0</v>
      </c>
      <c r="AA744" s="1">
        <f t="shared" ref="AA744:AA751" si="762">IF(P744="사급자재대", L744, 0)</f>
        <v>0</v>
      </c>
      <c r="AB744" s="1">
        <f t="shared" ref="AB744:AB751" si="763">IF(P744="관급자재대", L744, 0)</f>
        <v>0</v>
      </c>
      <c r="AC744" s="1">
        <f t="shared" ref="AC744:AC751" si="764">IF(P744="관급자관급자재대", L744, 0)</f>
        <v>0</v>
      </c>
      <c r="AD744" s="1">
        <f t="shared" ref="AD744:AD751" si="765">IF(P744="고철처리비", L744, 0)</f>
        <v>0</v>
      </c>
      <c r="AE744" s="1">
        <f t="shared" ref="AE744:AE751" si="766">IF(P744="안전관리비", L744, 0)</f>
        <v>0</v>
      </c>
      <c r="AF744" s="1">
        <f t="shared" ref="AF744:AF751" si="767">IF(P744="미확정설계공종", L744, 0)</f>
        <v>0</v>
      </c>
      <c r="AG744" s="1">
        <f t="shared" ref="AG744:AG751" si="768">IF(P744="품질시험비", L744, 0)</f>
        <v>0</v>
      </c>
      <c r="AH744" s="1">
        <f t="shared" ref="AH744:AH751" si="769">IF(P744="사용자항목6", L744, 0)</f>
        <v>0</v>
      </c>
      <c r="AI744" s="1">
        <f t="shared" ref="AI744:AI751" si="770">IF(P744="사용자항목7", L744, 0)</f>
        <v>0</v>
      </c>
      <c r="AJ744" s="1">
        <f t="shared" ref="AJ744:AJ751" si="771">IF(P744="사용자항목8", L744, 0)</f>
        <v>0</v>
      </c>
      <c r="AK744" s="1">
        <f t="shared" ref="AK744:AK751" si="772">IF(P744="사용자항목9", L744, 0)</f>
        <v>0</v>
      </c>
      <c r="AL744" s="1">
        <f t="shared" ref="AL744:AL751" si="773">IF(P744="사용자항목10", L744, 0)</f>
        <v>0</v>
      </c>
      <c r="AM744" s="1">
        <f t="shared" ref="AM744:AM751" si="774">IF(P744="사용자항목11", L744, 0)</f>
        <v>0</v>
      </c>
      <c r="AN744" s="1">
        <f t="shared" ref="AN744:AN751" si="775">IF(P744="사용자항목12", L744, 0)</f>
        <v>0</v>
      </c>
      <c r="AO744" s="1">
        <f t="shared" ref="AO744:AO751" si="776">IF(P744="사용자항목13", L744, 0)</f>
        <v>0</v>
      </c>
      <c r="AP744" s="1">
        <f t="shared" ref="AP744:AP751" si="777">IF(P744="사용자항목14", L744, 0)</f>
        <v>0</v>
      </c>
    </row>
    <row r="745" spans="1:45" ht="23.1" customHeight="1">
      <c r="A745" s="3" t="s">
        <v>54</v>
      </c>
      <c r="B745" s="3" t="s">
        <v>64</v>
      </c>
      <c r="C745" s="4" t="s">
        <v>15</v>
      </c>
      <c r="D745" s="5">
        <v>2</v>
      </c>
      <c r="E745" s="5"/>
      <c r="F745" s="5">
        <f t="shared" si="749"/>
        <v>0</v>
      </c>
      <c r="G745" s="5"/>
      <c r="H745" s="5">
        <f t="shared" si="750"/>
        <v>0</v>
      </c>
      <c r="I745" s="5"/>
      <c r="J745" s="5">
        <f t="shared" si="751"/>
        <v>0</v>
      </c>
      <c r="K745" s="5">
        <f t="shared" si="752"/>
        <v>0</v>
      </c>
      <c r="L745" s="5">
        <f t="shared" si="752"/>
        <v>0</v>
      </c>
      <c r="M745" s="4"/>
      <c r="O745" s="1" t="str">
        <f>""</f>
        <v/>
      </c>
      <c r="P745" s="6" t="s">
        <v>50</v>
      </c>
      <c r="Q745" s="1">
        <v>1</v>
      </c>
      <c r="R745" s="1">
        <f t="shared" si="753"/>
        <v>0</v>
      </c>
      <c r="S745" s="1">
        <f t="shared" si="754"/>
        <v>0</v>
      </c>
      <c r="T745" s="1">
        <f t="shared" si="755"/>
        <v>0</v>
      </c>
      <c r="U745" s="1">
        <f t="shared" si="756"/>
        <v>0</v>
      </c>
      <c r="V745" s="1">
        <f t="shared" si="757"/>
        <v>0</v>
      </c>
      <c r="W745" s="1">
        <f t="shared" si="758"/>
        <v>0</v>
      </c>
      <c r="X745" s="1">
        <f t="shared" si="759"/>
        <v>0</v>
      </c>
      <c r="Y745" s="1">
        <f t="shared" si="760"/>
        <v>0</v>
      </c>
      <c r="Z745" s="1">
        <f t="shared" si="761"/>
        <v>0</v>
      </c>
      <c r="AA745" s="1">
        <f t="shared" si="762"/>
        <v>0</v>
      </c>
      <c r="AB745" s="1">
        <f t="shared" si="763"/>
        <v>0</v>
      </c>
      <c r="AC745" s="1">
        <f t="shared" si="764"/>
        <v>0</v>
      </c>
      <c r="AD745" s="1">
        <f t="shared" si="765"/>
        <v>0</v>
      </c>
      <c r="AE745" s="1">
        <f t="shared" si="766"/>
        <v>0</v>
      </c>
      <c r="AF745" s="1">
        <f t="shared" si="767"/>
        <v>0</v>
      </c>
      <c r="AG745" s="1">
        <f t="shared" si="768"/>
        <v>0</v>
      </c>
      <c r="AH745" s="1">
        <f t="shared" si="769"/>
        <v>0</v>
      </c>
      <c r="AI745" s="1">
        <f t="shared" si="770"/>
        <v>0</v>
      </c>
      <c r="AJ745" s="1">
        <f t="shared" si="771"/>
        <v>0</v>
      </c>
      <c r="AK745" s="1">
        <f t="shared" si="772"/>
        <v>0</v>
      </c>
      <c r="AL745" s="1">
        <f t="shared" si="773"/>
        <v>0</v>
      </c>
      <c r="AM745" s="1">
        <f t="shared" si="774"/>
        <v>0</v>
      </c>
      <c r="AN745" s="1">
        <f t="shared" si="775"/>
        <v>0</v>
      </c>
      <c r="AO745" s="1">
        <f t="shared" si="776"/>
        <v>0</v>
      </c>
      <c r="AP745" s="1">
        <f t="shared" si="777"/>
        <v>0</v>
      </c>
    </row>
    <row r="746" spans="1:45" ht="23.1" customHeight="1">
      <c r="A746" s="3" t="s">
        <v>54</v>
      </c>
      <c r="B746" s="3" t="s">
        <v>65</v>
      </c>
      <c r="C746" s="4" t="s">
        <v>15</v>
      </c>
      <c r="D746" s="5">
        <v>13</v>
      </c>
      <c r="E746" s="5"/>
      <c r="F746" s="5">
        <f t="shared" si="749"/>
        <v>0</v>
      </c>
      <c r="G746" s="5"/>
      <c r="H746" s="5">
        <f t="shared" si="750"/>
        <v>0</v>
      </c>
      <c r="I746" s="5"/>
      <c r="J746" s="5">
        <f t="shared" si="751"/>
        <v>0</v>
      </c>
      <c r="K746" s="5">
        <f t="shared" si="752"/>
        <v>0</v>
      </c>
      <c r="L746" s="5">
        <f t="shared" si="752"/>
        <v>0</v>
      </c>
      <c r="M746" s="4"/>
      <c r="O746" s="1" t="str">
        <f>""</f>
        <v/>
      </c>
      <c r="P746" s="6" t="s">
        <v>50</v>
      </c>
      <c r="Q746" s="1">
        <v>1</v>
      </c>
      <c r="R746" s="1">
        <f t="shared" si="753"/>
        <v>0</v>
      </c>
      <c r="S746" s="1">
        <f t="shared" si="754"/>
        <v>0</v>
      </c>
      <c r="T746" s="1">
        <f t="shared" si="755"/>
        <v>0</v>
      </c>
      <c r="U746" s="1">
        <f t="shared" si="756"/>
        <v>0</v>
      </c>
      <c r="V746" s="1">
        <f t="shared" si="757"/>
        <v>0</v>
      </c>
      <c r="W746" s="1">
        <f t="shared" si="758"/>
        <v>0</v>
      </c>
      <c r="X746" s="1">
        <f t="shared" si="759"/>
        <v>0</v>
      </c>
      <c r="Y746" s="1">
        <f t="shared" si="760"/>
        <v>0</v>
      </c>
      <c r="Z746" s="1">
        <f t="shared" si="761"/>
        <v>0</v>
      </c>
      <c r="AA746" s="1">
        <f t="shared" si="762"/>
        <v>0</v>
      </c>
      <c r="AB746" s="1">
        <f t="shared" si="763"/>
        <v>0</v>
      </c>
      <c r="AC746" s="1">
        <f t="shared" si="764"/>
        <v>0</v>
      </c>
      <c r="AD746" s="1">
        <f t="shared" si="765"/>
        <v>0</v>
      </c>
      <c r="AE746" s="1">
        <f t="shared" si="766"/>
        <v>0</v>
      </c>
      <c r="AF746" s="1">
        <f t="shared" si="767"/>
        <v>0</v>
      </c>
      <c r="AG746" s="1">
        <f t="shared" si="768"/>
        <v>0</v>
      </c>
      <c r="AH746" s="1">
        <f t="shared" si="769"/>
        <v>0</v>
      </c>
      <c r="AI746" s="1">
        <f t="shared" si="770"/>
        <v>0</v>
      </c>
      <c r="AJ746" s="1">
        <f t="shared" si="771"/>
        <v>0</v>
      </c>
      <c r="AK746" s="1">
        <f t="shared" si="772"/>
        <v>0</v>
      </c>
      <c r="AL746" s="1">
        <f t="shared" si="773"/>
        <v>0</v>
      </c>
      <c r="AM746" s="1">
        <f t="shared" si="774"/>
        <v>0</v>
      </c>
      <c r="AN746" s="1">
        <f t="shared" si="775"/>
        <v>0</v>
      </c>
      <c r="AO746" s="1">
        <f t="shared" si="776"/>
        <v>0</v>
      </c>
      <c r="AP746" s="1">
        <f t="shared" si="777"/>
        <v>0</v>
      </c>
    </row>
    <row r="747" spans="1:45" ht="23.1" customHeight="1">
      <c r="A747" s="3" t="s">
        <v>54</v>
      </c>
      <c r="B747" s="3" t="s">
        <v>194</v>
      </c>
      <c r="C747" s="4" t="s">
        <v>7</v>
      </c>
      <c r="D747" s="5">
        <v>33</v>
      </c>
      <c r="E747" s="5"/>
      <c r="F747" s="5">
        <f t="shared" si="749"/>
        <v>0</v>
      </c>
      <c r="G747" s="5"/>
      <c r="H747" s="5">
        <f t="shared" si="750"/>
        <v>0</v>
      </c>
      <c r="I747" s="5"/>
      <c r="J747" s="5">
        <f t="shared" si="751"/>
        <v>0</v>
      </c>
      <c r="K747" s="5">
        <f t="shared" si="752"/>
        <v>0</v>
      </c>
      <c r="L747" s="5">
        <f t="shared" si="752"/>
        <v>0</v>
      </c>
      <c r="M747" s="4"/>
      <c r="O747" s="1" t="str">
        <f>""</f>
        <v/>
      </c>
      <c r="P747" s="6" t="s">
        <v>50</v>
      </c>
      <c r="Q747" s="1">
        <v>1</v>
      </c>
      <c r="R747" s="1">
        <f t="shared" si="753"/>
        <v>0</v>
      </c>
      <c r="S747" s="1">
        <f t="shared" si="754"/>
        <v>0</v>
      </c>
      <c r="T747" s="1">
        <f t="shared" si="755"/>
        <v>0</v>
      </c>
      <c r="U747" s="1">
        <f t="shared" si="756"/>
        <v>0</v>
      </c>
      <c r="V747" s="1">
        <f t="shared" si="757"/>
        <v>0</v>
      </c>
      <c r="W747" s="1">
        <f t="shared" si="758"/>
        <v>0</v>
      </c>
      <c r="X747" s="1">
        <f t="shared" si="759"/>
        <v>0</v>
      </c>
      <c r="Y747" s="1">
        <f t="shared" si="760"/>
        <v>0</v>
      </c>
      <c r="Z747" s="1">
        <f t="shared" si="761"/>
        <v>0</v>
      </c>
      <c r="AA747" s="1">
        <f t="shared" si="762"/>
        <v>0</v>
      </c>
      <c r="AB747" s="1">
        <f t="shared" si="763"/>
        <v>0</v>
      </c>
      <c r="AC747" s="1">
        <f t="shared" si="764"/>
        <v>0</v>
      </c>
      <c r="AD747" s="1">
        <f t="shared" si="765"/>
        <v>0</v>
      </c>
      <c r="AE747" s="1">
        <f t="shared" si="766"/>
        <v>0</v>
      </c>
      <c r="AF747" s="1">
        <f t="shared" si="767"/>
        <v>0</v>
      </c>
      <c r="AG747" s="1">
        <f t="shared" si="768"/>
        <v>0</v>
      </c>
      <c r="AH747" s="1">
        <f t="shared" si="769"/>
        <v>0</v>
      </c>
      <c r="AI747" s="1">
        <f t="shared" si="770"/>
        <v>0</v>
      </c>
      <c r="AJ747" s="1">
        <f t="shared" si="771"/>
        <v>0</v>
      </c>
      <c r="AK747" s="1">
        <f t="shared" si="772"/>
        <v>0</v>
      </c>
      <c r="AL747" s="1">
        <f t="shared" si="773"/>
        <v>0</v>
      </c>
      <c r="AM747" s="1">
        <f t="shared" si="774"/>
        <v>0</v>
      </c>
      <c r="AN747" s="1">
        <f t="shared" si="775"/>
        <v>0</v>
      </c>
      <c r="AO747" s="1">
        <f t="shared" si="776"/>
        <v>0</v>
      </c>
      <c r="AP747" s="1">
        <f t="shared" si="777"/>
        <v>0</v>
      </c>
    </row>
    <row r="748" spans="1:45" ht="23.1" customHeight="1">
      <c r="A748" s="3" t="s">
        <v>67</v>
      </c>
      <c r="B748" s="3" t="s">
        <v>150</v>
      </c>
      <c r="C748" s="4" t="s">
        <v>10</v>
      </c>
      <c r="D748" s="5">
        <v>55</v>
      </c>
      <c r="E748" s="5"/>
      <c r="F748" s="5">
        <f t="shared" si="749"/>
        <v>0</v>
      </c>
      <c r="G748" s="5"/>
      <c r="H748" s="5">
        <f t="shared" si="750"/>
        <v>0</v>
      </c>
      <c r="I748" s="5"/>
      <c r="J748" s="5">
        <f t="shared" si="751"/>
        <v>0</v>
      </c>
      <c r="K748" s="5">
        <f t="shared" si="752"/>
        <v>0</v>
      </c>
      <c r="L748" s="5">
        <f t="shared" si="752"/>
        <v>0</v>
      </c>
      <c r="M748" s="4"/>
      <c r="O748" s="1" t="str">
        <f>""</f>
        <v/>
      </c>
      <c r="P748" s="6" t="s">
        <v>50</v>
      </c>
      <c r="Q748" s="1">
        <v>1</v>
      </c>
      <c r="R748" s="1">
        <f t="shared" si="753"/>
        <v>0</v>
      </c>
      <c r="S748" s="1">
        <f t="shared" si="754"/>
        <v>0</v>
      </c>
      <c r="T748" s="1">
        <f t="shared" si="755"/>
        <v>0</v>
      </c>
      <c r="U748" s="1">
        <f t="shared" si="756"/>
        <v>0</v>
      </c>
      <c r="V748" s="1">
        <f t="shared" si="757"/>
        <v>0</v>
      </c>
      <c r="W748" s="1">
        <f t="shared" si="758"/>
        <v>0</v>
      </c>
      <c r="X748" s="1">
        <f t="shared" si="759"/>
        <v>0</v>
      </c>
      <c r="Y748" s="1">
        <f t="shared" si="760"/>
        <v>0</v>
      </c>
      <c r="Z748" s="1">
        <f t="shared" si="761"/>
        <v>0</v>
      </c>
      <c r="AA748" s="1">
        <f t="shared" si="762"/>
        <v>0</v>
      </c>
      <c r="AB748" s="1">
        <f t="shared" si="763"/>
        <v>0</v>
      </c>
      <c r="AC748" s="1">
        <f t="shared" si="764"/>
        <v>0</v>
      </c>
      <c r="AD748" s="1">
        <f t="shared" si="765"/>
        <v>0</v>
      </c>
      <c r="AE748" s="1">
        <f t="shared" si="766"/>
        <v>0</v>
      </c>
      <c r="AF748" s="1">
        <f t="shared" si="767"/>
        <v>0</v>
      </c>
      <c r="AG748" s="1">
        <f t="shared" si="768"/>
        <v>0</v>
      </c>
      <c r="AH748" s="1">
        <f t="shared" si="769"/>
        <v>0</v>
      </c>
      <c r="AI748" s="1">
        <f t="shared" si="770"/>
        <v>0</v>
      </c>
      <c r="AJ748" s="1">
        <f t="shared" si="771"/>
        <v>0</v>
      </c>
      <c r="AK748" s="1">
        <f t="shared" si="772"/>
        <v>0</v>
      </c>
      <c r="AL748" s="1">
        <f t="shared" si="773"/>
        <v>0</v>
      </c>
      <c r="AM748" s="1">
        <f t="shared" si="774"/>
        <v>0</v>
      </c>
      <c r="AN748" s="1">
        <f t="shared" si="775"/>
        <v>0</v>
      </c>
      <c r="AO748" s="1">
        <f t="shared" si="776"/>
        <v>0</v>
      </c>
      <c r="AP748" s="1">
        <f t="shared" si="777"/>
        <v>0</v>
      </c>
    </row>
    <row r="749" spans="1:45" ht="23.1" customHeight="1">
      <c r="A749" s="3" t="s">
        <v>154</v>
      </c>
      <c r="B749" s="3" t="s">
        <v>155</v>
      </c>
      <c r="C749" s="4" t="s">
        <v>15</v>
      </c>
      <c r="D749" s="5">
        <v>18</v>
      </c>
      <c r="E749" s="5"/>
      <c r="F749" s="5">
        <f t="shared" si="749"/>
        <v>0</v>
      </c>
      <c r="G749" s="5"/>
      <c r="H749" s="5">
        <f t="shared" si="750"/>
        <v>0</v>
      </c>
      <c r="I749" s="5"/>
      <c r="J749" s="5">
        <f t="shared" si="751"/>
        <v>0</v>
      </c>
      <c r="K749" s="5">
        <f t="shared" si="752"/>
        <v>0</v>
      </c>
      <c r="L749" s="5">
        <f t="shared" si="752"/>
        <v>0</v>
      </c>
      <c r="M749" s="4"/>
      <c r="O749" s="1" t="str">
        <f>""</f>
        <v/>
      </c>
      <c r="P749" s="6" t="s">
        <v>50</v>
      </c>
      <c r="Q749" s="1">
        <v>1</v>
      </c>
      <c r="R749" s="1">
        <f t="shared" si="753"/>
        <v>0</v>
      </c>
      <c r="S749" s="1">
        <f t="shared" si="754"/>
        <v>0</v>
      </c>
      <c r="T749" s="1">
        <f t="shared" si="755"/>
        <v>0</v>
      </c>
      <c r="U749" s="1">
        <f t="shared" si="756"/>
        <v>0</v>
      </c>
      <c r="V749" s="1">
        <f t="shared" si="757"/>
        <v>0</v>
      </c>
      <c r="W749" s="1">
        <f t="shared" si="758"/>
        <v>0</v>
      </c>
      <c r="X749" s="1">
        <f t="shared" si="759"/>
        <v>0</v>
      </c>
      <c r="Y749" s="1">
        <f t="shared" si="760"/>
        <v>0</v>
      </c>
      <c r="Z749" s="1">
        <f t="shared" si="761"/>
        <v>0</v>
      </c>
      <c r="AA749" s="1">
        <f t="shared" si="762"/>
        <v>0</v>
      </c>
      <c r="AB749" s="1">
        <f t="shared" si="763"/>
        <v>0</v>
      </c>
      <c r="AC749" s="1">
        <f t="shared" si="764"/>
        <v>0</v>
      </c>
      <c r="AD749" s="1">
        <f t="shared" si="765"/>
        <v>0</v>
      </c>
      <c r="AE749" s="1">
        <f t="shared" si="766"/>
        <v>0</v>
      </c>
      <c r="AF749" s="1">
        <f t="shared" si="767"/>
        <v>0</v>
      </c>
      <c r="AG749" s="1">
        <f t="shared" si="768"/>
        <v>0</v>
      </c>
      <c r="AH749" s="1">
        <f t="shared" si="769"/>
        <v>0</v>
      </c>
      <c r="AI749" s="1">
        <f t="shared" si="770"/>
        <v>0</v>
      </c>
      <c r="AJ749" s="1">
        <f t="shared" si="771"/>
        <v>0</v>
      </c>
      <c r="AK749" s="1">
        <f t="shared" si="772"/>
        <v>0</v>
      </c>
      <c r="AL749" s="1">
        <f t="shared" si="773"/>
        <v>0</v>
      </c>
      <c r="AM749" s="1">
        <f t="shared" si="774"/>
        <v>0</v>
      </c>
      <c r="AN749" s="1">
        <f t="shared" si="775"/>
        <v>0</v>
      </c>
      <c r="AO749" s="1">
        <f t="shared" si="776"/>
        <v>0</v>
      </c>
      <c r="AP749" s="1">
        <f t="shared" si="777"/>
        <v>0</v>
      </c>
    </row>
    <row r="750" spans="1:45" ht="23.1" customHeight="1">
      <c r="A750" s="3" t="s">
        <v>156</v>
      </c>
      <c r="B750" s="3" t="s">
        <v>157</v>
      </c>
      <c r="C750" s="4" t="s">
        <v>15</v>
      </c>
      <c r="D750" s="5">
        <v>18</v>
      </c>
      <c r="E750" s="5"/>
      <c r="F750" s="5">
        <f t="shared" si="749"/>
        <v>0</v>
      </c>
      <c r="G750" s="5"/>
      <c r="H750" s="5">
        <f t="shared" si="750"/>
        <v>0</v>
      </c>
      <c r="I750" s="5"/>
      <c r="J750" s="5">
        <f t="shared" si="751"/>
        <v>0</v>
      </c>
      <c r="K750" s="5">
        <f t="shared" si="752"/>
        <v>0</v>
      </c>
      <c r="L750" s="5">
        <f t="shared" si="752"/>
        <v>0</v>
      </c>
      <c r="M750" s="4"/>
      <c r="O750" s="1" t="str">
        <f>""</f>
        <v/>
      </c>
      <c r="P750" s="6" t="s">
        <v>50</v>
      </c>
      <c r="Q750" s="1">
        <v>1</v>
      </c>
      <c r="R750" s="1">
        <f t="shared" si="753"/>
        <v>0</v>
      </c>
      <c r="S750" s="1">
        <f t="shared" si="754"/>
        <v>0</v>
      </c>
      <c r="T750" s="1">
        <f t="shared" si="755"/>
        <v>0</v>
      </c>
      <c r="U750" s="1">
        <f t="shared" si="756"/>
        <v>0</v>
      </c>
      <c r="V750" s="1">
        <f t="shared" si="757"/>
        <v>0</v>
      </c>
      <c r="W750" s="1">
        <f t="shared" si="758"/>
        <v>0</v>
      </c>
      <c r="X750" s="1">
        <f t="shared" si="759"/>
        <v>0</v>
      </c>
      <c r="Y750" s="1">
        <f t="shared" si="760"/>
        <v>0</v>
      </c>
      <c r="Z750" s="1">
        <f t="shared" si="761"/>
        <v>0</v>
      </c>
      <c r="AA750" s="1">
        <f t="shared" si="762"/>
        <v>0</v>
      </c>
      <c r="AB750" s="1">
        <f t="shared" si="763"/>
        <v>0</v>
      </c>
      <c r="AC750" s="1">
        <f t="shared" si="764"/>
        <v>0</v>
      </c>
      <c r="AD750" s="1">
        <f t="shared" si="765"/>
        <v>0</v>
      </c>
      <c r="AE750" s="1">
        <f t="shared" si="766"/>
        <v>0</v>
      </c>
      <c r="AF750" s="1">
        <f t="shared" si="767"/>
        <v>0</v>
      </c>
      <c r="AG750" s="1">
        <f t="shared" si="768"/>
        <v>0</v>
      </c>
      <c r="AH750" s="1">
        <f t="shared" si="769"/>
        <v>0</v>
      </c>
      <c r="AI750" s="1">
        <f t="shared" si="770"/>
        <v>0</v>
      </c>
      <c r="AJ750" s="1">
        <f t="shared" si="771"/>
        <v>0</v>
      </c>
      <c r="AK750" s="1">
        <f t="shared" si="772"/>
        <v>0</v>
      </c>
      <c r="AL750" s="1">
        <f t="shared" si="773"/>
        <v>0</v>
      </c>
      <c r="AM750" s="1">
        <f t="shared" si="774"/>
        <v>0</v>
      </c>
      <c r="AN750" s="1">
        <f t="shared" si="775"/>
        <v>0</v>
      </c>
      <c r="AO750" s="1">
        <f t="shared" si="776"/>
        <v>0</v>
      </c>
      <c r="AP750" s="1">
        <f t="shared" si="777"/>
        <v>0</v>
      </c>
    </row>
    <row r="751" spans="1:45" ht="23.1" customHeight="1">
      <c r="A751" s="3" t="s">
        <v>121</v>
      </c>
      <c r="B751" s="3" t="s">
        <v>158</v>
      </c>
      <c r="C751" s="4" t="s">
        <v>15</v>
      </c>
      <c r="D751" s="5">
        <v>18</v>
      </c>
      <c r="E751" s="5"/>
      <c r="F751" s="5">
        <f t="shared" si="749"/>
        <v>0</v>
      </c>
      <c r="G751" s="5"/>
      <c r="H751" s="5">
        <f t="shared" si="750"/>
        <v>0</v>
      </c>
      <c r="I751" s="5"/>
      <c r="J751" s="5">
        <f t="shared" si="751"/>
        <v>0</v>
      </c>
      <c r="K751" s="5">
        <f t="shared" si="752"/>
        <v>0</v>
      </c>
      <c r="L751" s="5">
        <f t="shared" si="752"/>
        <v>0</v>
      </c>
      <c r="M751" s="4"/>
      <c r="O751" s="1" t="str">
        <f>""</f>
        <v/>
      </c>
      <c r="P751" s="6" t="s">
        <v>50</v>
      </c>
      <c r="Q751" s="1">
        <v>1</v>
      </c>
      <c r="R751" s="1">
        <f t="shared" si="753"/>
        <v>0</v>
      </c>
      <c r="S751" s="1">
        <f t="shared" si="754"/>
        <v>0</v>
      </c>
      <c r="T751" s="1">
        <f t="shared" si="755"/>
        <v>0</v>
      </c>
      <c r="U751" s="1">
        <f t="shared" si="756"/>
        <v>0</v>
      </c>
      <c r="V751" s="1">
        <f t="shared" si="757"/>
        <v>0</v>
      </c>
      <c r="W751" s="1">
        <f t="shared" si="758"/>
        <v>0</v>
      </c>
      <c r="X751" s="1">
        <f t="shared" si="759"/>
        <v>0</v>
      </c>
      <c r="Y751" s="1">
        <f t="shared" si="760"/>
        <v>0</v>
      </c>
      <c r="Z751" s="1">
        <f t="shared" si="761"/>
        <v>0</v>
      </c>
      <c r="AA751" s="1">
        <f t="shared" si="762"/>
        <v>0</v>
      </c>
      <c r="AB751" s="1">
        <f t="shared" si="763"/>
        <v>0</v>
      </c>
      <c r="AC751" s="1">
        <f t="shared" si="764"/>
        <v>0</v>
      </c>
      <c r="AD751" s="1">
        <f t="shared" si="765"/>
        <v>0</v>
      </c>
      <c r="AE751" s="1">
        <f t="shared" si="766"/>
        <v>0</v>
      </c>
      <c r="AF751" s="1">
        <f t="shared" si="767"/>
        <v>0</v>
      </c>
      <c r="AG751" s="1">
        <f t="shared" si="768"/>
        <v>0</v>
      </c>
      <c r="AH751" s="1">
        <f t="shared" si="769"/>
        <v>0</v>
      </c>
      <c r="AI751" s="1">
        <f t="shared" si="770"/>
        <v>0</v>
      </c>
      <c r="AJ751" s="1">
        <f t="shared" si="771"/>
        <v>0</v>
      </c>
      <c r="AK751" s="1">
        <f t="shared" si="772"/>
        <v>0</v>
      </c>
      <c r="AL751" s="1">
        <f t="shared" si="773"/>
        <v>0</v>
      </c>
      <c r="AM751" s="1">
        <f t="shared" si="774"/>
        <v>0</v>
      </c>
      <c r="AN751" s="1">
        <f t="shared" si="775"/>
        <v>0</v>
      </c>
      <c r="AO751" s="1">
        <f t="shared" si="776"/>
        <v>0</v>
      </c>
      <c r="AP751" s="1">
        <f t="shared" si="777"/>
        <v>0</v>
      </c>
    </row>
    <row r="752" spans="1:45" ht="23.1" customHeight="1">
      <c r="A752" s="7"/>
      <c r="B752" s="7"/>
      <c r="C752" s="8"/>
      <c r="D752" s="5"/>
      <c r="E752" s="5"/>
      <c r="F752" s="5"/>
      <c r="G752" s="5"/>
      <c r="H752" s="5"/>
      <c r="I752" s="5"/>
      <c r="J752" s="5"/>
      <c r="K752" s="5"/>
      <c r="L752" s="5"/>
      <c r="M752" s="8"/>
    </row>
    <row r="753" spans="1:45" ht="23.1" customHeight="1">
      <c r="A753" s="7"/>
      <c r="B753" s="7"/>
      <c r="C753" s="8"/>
      <c r="D753" s="5"/>
      <c r="E753" s="5"/>
      <c r="F753" s="5"/>
      <c r="G753" s="5"/>
      <c r="H753" s="5"/>
      <c r="I753" s="5"/>
      <c r="J753" s="5"/>
      <c r="K753" s="5"/>
      <c r="L753" s="5"/>
      <c r="M753" s="8"/>
    </row>
    <row r="754" spans="1:45" ht="23.1" customHeight="1">
      <c r="A754" s="7"/>
      <c r="B754" s="7"/>
      <c r="C754" s="8"/>
      <c r="D754" s="5"/>
      <c r="E754" s="5"/>
      <c r="F754" s="5"/>
      <c r="G754" s="5"/>
      <c r="H754" s="5"/>
      <c r="I754" s="5"/>
      <c r="J754" s="5"/>
      <c r="K754" s="5"/>
      <c r="L754" s="5"/>
      <c r="M754" s="8"/>
    </row>
    <row r="755" spans="1:45" ht="23.1" customHeight="1">
      <c r="A755" s="7"/>
      <c r="B755" s="7"/>
      <c r="C755" s="8"/>
      <c r="D755" s="5"/>
      <c r="E755" s="5"/>
      <c r="F755" s="5"/>
      <c r="G755" s="5"/>
      <c r="H755" s="5"/>
      <c r="I755" s="5"/>
      <c r="J755" s="5"/>
      <c r="K755" s="5"/>
      <c r="L755" s="5"/>
      <c r="M755" s="8"/>
    </row>
    <row r="756" spans="1:45" ht="23.1" customHeight="1">
      <c r="A756" s="7"/>
      <c r="B756" s="7"/>
      <c r="C756" s="8"/>
      <c r="D756" s="5"/>
      <c r="E756" s="5"/>
      <c r="F756" s="5"/>
      <c r="G756" s="5"/>
      <c r="H756" s="5"/>
      <c r="I756" s="5"/>
      <c r="J756" s="5"/>
      <c r="K756" s="5"/>
      <c r="L756" s="5"/>
      <c r="M756" s="8"/>
    </row>
    <row r="757" spans="1:45" ht="23.1" customHeight="1">
      <c r="A757" s="7"/>
      <c r="B757" s="7"/>
      <c r="C757" s="8"/>
      <c r="D757" s="5"/>
      <c r="E757" s="5"/>
      <c r="F757" s="5"/>
      <c r="G757" s="5"/>
      <c r="H757" s="5"/>
      <c r="I757" s="5"/>
      <c r="J757" s="5"/>
      <c r="K757" s="5"/>
      <c r="L757" s="5"/>
      <c r="M757" s="8"/>
    </row>
    <row r="758" spans="1:45" ht="23.1" customHeight="1">
      <c r="A758" s="7"/>
      <c r="B758" s="7"/>
      <c r="C758" s="8"/>
      <c r="D758" s="5"/>
      <c r="E758" s="5"/>
      <c r="F758" s="5"/>
      <c r="G758" s="5"/>
      <c r="H758" s="5"/>
      <c r="I758" s="5"/>
      <c r="J758" s="5"/>
      <c r="K758" s="5"/>
      <c r="L758" s="5"/>
      <c r="M758" s="8"/>
    </row>
    <row r="759" spans="1:45" ht="23.1" customHeight="1">
      <c r="A759" s="7"/>
      <c r="B759" s="7"/>
      <c r="C759" s="8"/>
      <c r="D759" s="5"/>
      <c r="E759" s="5"/>
      <c r="F759" s="5"/>
      <c r="G759" s="5"/>
      <c r="H759" s="5"/>
      <c r="I759" s="5"/>
      <c r="J759" s="5"/>
      <c r="K759" s="5"/>
      <c r="L759" s="5"/>
      <c r="M759" s="8"/>
    </row>
    <row r="760" spans="1:45" ht="23.1" customHeight="1">
      <c r="A760" s="9" t="s">
        <v>51</v>
      </c>
      <c r="B760" s="10"/>
      <c r="C760" s="11"/>
      <c r="D760" s="12"/>
      <c r="E760" s="12"/>
      <c r="F760" s="12">
        <f>ROUNDDOWN(SUMIF(Q744:Q759, "1", F744:F759), 0)</f>
        <v>0</v>
      </c>
      <c r="G760" s="12"/>
      <c r="H760" s="12">
        <f>ROUNDDOWN(SUMIF(Q744:Q759, "1", H744:H759), 0)</f>
        <v>0</v>
      </c>
      <c r="I760" s="12"/>
      <c r="J760" s="12">
        <f>ROUNDDOWN(SUMIF(Q744:Q759, "1", J744:J759), 0)</f>
        <v>0</v>
      </c>
      <c r="K760" s="12"/>
      <c r="L760" s="12">
        <f>F760+H760+J760</f>
        <v>0</v>
      </c>
      <c r="M760" s="11"/>
      <c r="R760" s="1">
        <f t="shared" ref="R760:AS760" si="778">ROUNDDOWN(SUM(R744:R751), 0)</f>
        <v>0</v>
      </c>
      <c r="S760" s="1">
        <f t="shared" si="778"/>
        <v>0</v>
      </c>
      <c r="T760" s="1">
        <f t="shared" si="778"/>
        <v>0</v>
      </c>
      <c r="U760" s="1">
        <f t="shared" si="778"/>
        <v>0</v>
      </c>
      <c r="V760" s="1">
        <f t="shared" si="778"/>
        <v>0</v>
      </c>
      <c r="W760" s="1">
        <f t="shared" si="778"/>
        <v>0</v>
      </c>
      <c r="X760" s="1">
        <f t="shared" si="778"/>
        <v>0</v>
      </c>
      <c r="Y760" s="1">
        <f t="shared" si="778"/>
        <v>0</v>
      </c>
      <c r="Z760" s="1">
        <f t="shared" si="778"/>
        <v>0</v>
      </c>
      <c r="AA760" s="1">
        <f t="shared" si="778"/>
        <v>0</v>
      </c>
      <c r="AB760" s="1">
        <f t="shared" si="778"/>
        <v>0</v>
      </c>
      <c r="AC760" s="1">
        <f t="shared" si="778"/>
        <v>0</v>
      </c>
      <c r="AD760" s="1">
        <f t="shared" si="778"/>
        <v>0</v>
      </c>
      <c r="AE760" s="1">
        <f t="shared" si="778"/>
        <v>0</v>
      </c>
      <c r="AF760" s="1">
        <f t="shared" si="778"/>
        <v>0</v>
      </c>
      <c r="AG760" s="1">
        <f t="shared" si="778"/>
        <v>0</v>
      </c>
      <c r="AH760" s="1">
        <f t="shared" si="778"/>
        <v>0</v>
      </c>
      <c r="AI760" s="1">
        <f t="shared" si="778"/>
        <v>0</v>
      </c>
      <c r="AJ760" s="1">
        <f t="shared" si="778"/>
        <v>0</v>
      </c>
      <c r="AK760" s="1">
        <f t="shared" si="778"/>
        <v>0</v>
      </c>
      <c r="AL760" s="1">
        <f t="shared" si="778"/>
        <v>0</v>
      </c>
      <c r="AM760" s="1">
        <f t="shared" si="778"/>
        <v>0</v>
      </c>
      <c r="AN760" s="1">
        <f t="shared" si="778"/>
        <v>0</v>
      </c>
      <c r="AO760" s="1">
        <f t="shared" si="778"/>
        <v>0</v>
      </c>
      <c r="AP760" s="1">
        <f t="shared" si="778"/>
        <v>0</v>
      </c>
      <c r="AQ760" s="1">
        <f t="shared" si="778"/>
        <v>0</v>
      </c>
      <c r="AR760" s="1">
        <f t="shared" si="778"/>
        <v>0</v>
      </c>
      <c r="AS760" s="1">
        <f t="shared" si="778"/>
        <v>0</v>
      </c>
    </row>
    <row r="761" spans="1:45" ht="23.1" customHeight="1">
      <c r="A761" s="68" t="s">
        <v>289</v>
      </c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</row>
    <row r="762" spans="1:45" ht="23.1" customHeight="1">
      <c r="A762" s="3" t="s">
        <v>54</v>
      </c>
      <c r="B762" s="3" t="s">
        <v>159</v>
      </c>
      <c r="C762" s="4" t="s">
        <v>7</v>
      </c>
      <c r="D762" s="5">
        <v>17</v>
      </c>
      <c r="E762" s="5"/>
      <c r="F762" s="5">
        <f>ROUNDDOWN(D762*E762, 0)</f>
        <v>0</v>
      </c>
      <c r="G762" s="5"/>
      <c r="H762" s="5">
        <f>ROUNDDOWN(D762*G762, 0)</f>
        <v>0</v>
      </c>
      <c r="I762" s="5"/>
      <c r="J762" s="5">
        <f>ROUNDDOWN(D762*I762, 0)</f>
        <v>0</v>
      </c>
      <c r="K762" s="5">
        <f t="shared" ref="K762:L766" si="779">E762+G762+I762</f>
        <v>0</v>
      </c>
      <c r="L762" s="5">
        <f t="shared" si="779"/>
        <v>0</v>
      </c>
      <c r="M762" s="4"/>
      <c r="O762" s="1" t="str">
        <f>""</f>
        <v/>
      </c>
      <c r="P762" s="6" t="s">
        <v>50</v>
      </c>
      <c r="Q762" s="1">
        <v>1</v>
      </c>
      <c r="R762" s="1">
        <f>IF(P762="기계경비", J762, 0)</f>
        <v>0</v>
      </c>
      <c r="S762" s="1">
        <f>IF(P762="운반비", J762, 0)</f>
        <v>0</v>
      </c>
      <c r="T762" s="1">
        <f>IF(P762="작업부산물", F762, 0)</f>
        <v>0</v>
      </c>
      <c r="U762" s="1">
        <f>IF(P762="관급", F762, 0)</f>
        <v>0</v>
      </c>
      <c r="V762" s="1">
        <f>IF(P762="외주비", J762, 0)</f>
        <v>0</v>
      </c>
      <c r="W762" s="1">
        <f>IF(P762="장비비", J762, 0)</f>
        <v>0</v>
      </c>
      <c r="X762" s="1">
        <f>IF(P762="폐기물처리비", J762, 0)</f>
        <v>0</v>
      </c>
      <c r="Y762" s="1">
        <f>IF(P762="가설비", J762, 0)</f>
        <v>0</v>
      </c>
      <c r="Z762" s="1">
        <f>IF(P762="잡비제외분", F762, 0)</f>
        <v>0</v>
      </c>
      <c r="AA762" s="1">
        <f>IF(P762="사급자재대", L762, 0)</f>
        <v>0</v>
      </c>
      <c r="AB762" s="1">
        <f>IF(P762="관급자재대", L762, 0)</f>
        <v>0</v>
      </c>
      <c r="AC762" s="1">
        <f>IF(P762="관급자관급자재대", L762, 0)</f>
        <v>0</v>
      </c>
      <c r="AD762" s="1">
        <f>IF(P762="고철처리비", L762, 0)</f>
        <v>0</v>
      </c>
      <c r="AE762" s="1">
        <f>IF(P762="안전관리비", L762, 0)</f>
        <v>0</v>
      </c>
      <c r="AF762" s="1">
        <f>IF(P762="미확정설계공종", L762, 0)</f>
        <v>0</v>
      </c>
      <c r="AG762" s="1">
        <f>IF(P762="품질시험비", L762, 0)</f>
        <v>0</v>
      </c>
      <c r="AH762" s="1">
        <f>IF(P762="사용자항목6", L762, 0)</f>
        <v>0</v>
      </c>
      <c r="AI762" s="1">
        <f>IF(P762="사용자항목7", L762, 0)</f>
        <v>0</v>
      </c>
      <c r="AJ762" s="1">
        <f>IF(P762="사용자항목8", L762, 0)</f>
        <v>0</v>
      </c>
      <c r="AK762" s="1">
        <f>IF(P762="사용자항목9", L762, 0)</f>
        <v>0</v>
      </c>
      <c r="AL762" s="1">
        <f>IF(P762="사용자항목10", L762, 0)</f>
        <v>0</v>
      </c>
      <c r="AM762" s="1">
        <f>IF(P762="사용자항목11", L762, 0)</f>
        <v>0</v>
      </c>
      <c r="AN762" s="1">
        <f>IF(P762="사용자항목12", L762, 0)</f>
        <v>0</v>
      </c>
      <c r="AO762" s="1">
        <f>IF(P762="사용자항목13", L762, 0)</f>
        <v>0</v>
      </c>
      <c r="AP762" s="1">
        <f>IF(P762="사용자항목14", L762, 0)</f>
        <v>0</v>
      </c>
    </row>
    <row r="763" spans="1:45" ht="23.1" customHeight="1">
      <c r="A763" s="3" t="s">
        <v>54</v>
      </c>
      <c r="B763" s="3" t="s">
        <v>127</v>
      </c>
      <c r="C763" s="4" t="s">
        <v>7</v>
      </c>
      <c r="D763" s="5">
        <v>1.5</v>
      </c>
      <c r="E763" s="5"/>
      <c r="F763" s="5">
        <f>ROUNDDOWN(D763*E763, 0)</f>
        <v>0</v>
      </c>
      <c r="G763" s="5"/>
      <c r="H763" s="5">
        <f>ROUNDDOWN(D763*G763, 0)</f>
        <v>0</v>
      </c>
      <c r="I763" s="5"/>
      <c r="J763" s="5">
        <f>ROUNDDOWN(D763*I763, 0)</f>
        <v>0</v>
      </c>
      <c r="K763" s="5">
        <f t="shared" si="779"/>
        <v>0</v>
      </c>
      <c r="L763" s="5">
        <f t="shared" si="779"/>
        <v>0</v>
      </c>
      <c r="M763" s="4"/>
      <c r="O763" s="1" t="str">
        <f>""</f>
        <v/>
      </c>
      <c r="P763" s="6" t="s">
        <v>50</v>
      </c>
      <c r="Q763" s="1">
        <v>1</v>
      </c>
      <c r="R763" s="1">
        <f>IF(P763="기계경비", J763, 0)</f>
        <v>0</v>
      </c>
      <c r="S763" s="1">
        <f>IF(P763="운반비", J763, 0)</f>
        <v>0</v>
      </c>
      <c r="T763" s="1">
        <f>IF(P763="작업부산물", F763, 0)</f>
        <v>0</v>
      </c>
      <c r="U763" s="1">
        <f>IF(P763="관급", F763, 0)</f>
        <v>0</v>
      </c>
      <c r="V763" s="1">
        <f>IF(P763="외주비", J763, 0)</f>
        <v>0</v>
      </c>
      <c r="W763" s="1">
        <f>IF(P763="장비비", J763, 0)</f>
        <v>0</v>
      </c>
      <c r="X763" s="1">
        <f>IF(P763="폐기물처리비", J763, 0)</f>
        <v>0</v>
      </c>
      <c r="Y763" s="1">
        <f>IF(P763="가설비", J763, 0)</f>
        <v>0</v>
      </c>
      <c r="Z763" s="1">
        <f>IF(P763="잡비제외분", F763, 0)</f>
        <v>0</v>
      </c>
      <c r="AA763" s="1">
        <f>IF(P763="사급자재대", L763, 0)</f>
        <v>0</v>
      </c>
      <c r="AB763" s="1">
        <f>IF(P763="관급자재대", L763, 0)</f>
        <v>0</v>
      </c>
      <c r="AC763" s="1">
        <f>IF(P763="관급자관급자재대", L763, 0)</f>
        <v>0</v>
      </c>
      <c r="AD763" s="1">
        <f>IF(P763="고철처리비", L763, 0)</f>
        <v>0</v>
      </c>
      <c r="AE763" s="1">
        <f>IF(P763="안전관리비", L763, 0)</f>
        <v>0</v>
      </c>
      <c r="AF763" s="1">
        <f>IF(P763="미확정설계공종", L763, 0)</f>
        <v>0</v>
      </c>
      <c r="AG763" s="1">
        <f>IF(P763="품질시험비", L763, 0)</f>
        <v>0</v>
      </c>
      <c r="AH763" s="1">
        <f>IF(P763="사용자항목6", L763, 0)</f>
        <v>0</v>
      </c>
      <c r="AI763" s="1">
        <f>IF(P763="사용자항목7", L763, 0)</f>
        <v>0</v>
      </c>
      <c r="AJ763" s="1">
        <f>IF(P763="사용자항목8", L763, 0)</f>
        <v>0</v>
      </c>
      <c r="AK763" s="1">
        <f>IF(P763="사용자항목9", L763, 0)</f>
        <v>0</v>
      </c>
      <c r="AL763" s="1">
        <f>IF(P763="사용자항목10", L763, 0)</f>
        <v>0</v>
      </c>
      <c r="AM763" s="1">
        <f>IF(P763="사용자항목11", L763, 0)</f>
        <v>0</v>
      </c>
      <c r="AN763" s="1">
        <f>IF(P763="사용자항목12", L763, 0)</f>
        <v>0</v>
      </c>
      <c r="AO763" s="1">
        <f>IF(P763="사용자항목13", L763, 0)</f>
        <v>0</v>
      </c>
      <c r="AP763" s="1">
        <f>IF(P763="사용자항목14", L763, 0)</f>
        <v>0</v>
      </c>
    </row>
    <row r="764" spans="1:45" ht="23.1" customHeight="1">
      <c r="A764" s="3" t="s">
        <v>69</v>
      </c>
      <c r="B764" s="3" t="s">
        <v>161</v>
      </c>
      <c r="C764" s="4" t="s">
        <v>10</v>
      </c>
      <c r="D764" s="5">
        <v>15</v>
      </c>
      <c r="E764" s="5"/>
      <c r="F764" s="5">
        <f>ROUNDDOWN(D764*E764, 0)</f>
        <v>0</v>
      </c>
      <c r="G764" s="5"/>
      <c r="H764" s="5">
        <f>ROUNDDOWN(D764*G764, 0)</f>
        <v>0</v>
      </c>
      <c r="I764" s="5"/>
      <c r="J764" s="5">
        <f>ROUNDDOWN(D764*I764, 0)</f>
        <v>0</v>
      </c>
      <c r="K764" s="5">
        <f t="shared" si="779"/>
        <v>0</v>
      </c>
      <c r="L764" s="5">
        <f t="shared" si="779"/>
        <v>0</v>
      </c>
      <c r="M764" s="4"/>
      <c r="O764" s="1" t="str">
        <f>""</f>
        <v/>
      </c>
      <c r="P764" s="6" t="s">
        <v>50</v>
      </c>
      <c r="Q764" s="1">
        <v>1</v>
      </c>
      <c r="R764" s="1">
        <f>IF(P764="기계경비", J764, 0)</f>
        <v>0</v>
      </c>
      <c r="S764" s="1">
        <f>IF(P764="운반비", J764, 0)</f>
        <v>0</v>
      </c>
      <c r="T764" s="1">
        <f>IF(P764="작업부산물", F764, 0)</f>
        <v>0</v>
      </c>
      <c r="U764" s="1">
        <f>IF(P764="관급", F764, 0)</f>
        <v>0</v>
      </c>
      <c r="V764" s="1">
        <f>IF(P764="외주비", J764, 0)</f>
        <v>0</v>
      </c>
      <c r="W764" s="1">
        <f>IF(P764="장비비", J764, 0)</f>
        <v>0</v>
      </c>
      <c r="X764" s="1">
        <f>IF(P764="폐기물처리비", J764, 0)</f>
        <v>0</v>
      </c>
      <c r="Y764" s="1">
        <f>IF(P764="가설비", J764, 0)</f>
        <v>0</v>
      </c>
      <c r="Z764" s="1">
        <f>IF(P764="잡비제외분", F764, 0)</f>
        <v>0</v>
      </c>
      <c r="AA764" s="1">
        <f>IF(P764="사급자재대", L764, 0)</f>
        <v>0</v>
      </c>
      <c r="AB764" s="1">
        <f>IF(P764="관급자재대", L764, 0)</f>
        <v>0</v>
      </c>
      <c r="AC764" s="1">
        <f>IF(P764="관급자관급자재대", L764, 0)</f>
        <v>0</v>
      </c>
      <c r="AD764" s="1">
        <f>IF(P764="고철처리비", L764, 0)</f>
        <v>0</v>
      </c>
      <c r="AE764" s="1">
        <f>IF(P764="안전관리비", L764, 0)</f>
        <v>0</v>
      </c>
      <c r="AF764" s="1">
        <f>IF(P764="미확정설계공종", L764, 0)</f>
        <v>0</v>
      </c>
      <c r="AG764" s="1">
        <f>IF(P764="품질시험비", L764, 0)</f>
        <v>0</v>
      </c>
      <c r="AH764" s="1">
        <f>IF(P764="사용자항목6", L764, 0)</f>
        <v>0</v>
      </c>
      <c r="AI764" s="1">
        <f>IF(P764="사용자항목7", L764, 0)</f>
        <v>0</v>
      </c>
      <c r="AJ764" s="1">
        <f>IF(P764="사용자항목8", L764, 0)</f>
        <v>0</v>
      </c>
      <c r="AK764" s="1">
        <f>IF(P764="사용자항목9", L764, 0)</f>
        <v>0</v>
      </c>
      <c r="AL764" s="1">
        <f>IF(P764="사용자항목10", L764, 0)</f>
        <v>0</v>
      </c>
      <c r="AM764" s="1">
        <f>IF(P764="사용자항목11", L764, 0)</f>
        <v>0</v>
      </c>
      <c r="AN764" s="1">
        <f>IF(P764="사용자항목12", L764, 0)</f>
        <v>0</v>
      </c>
      <c r="AO764" s="1">
        <f>IF(P764="사용자항목13", L764, 0)</f>
        <v>0</v>
      </c>
      <c r="AP764" s="1">
        <f>IF(P764="사용자항목14", L764, 0)</f>
        <v>0</v>
      </c>
    </row>
    <row r="765" spans="1:45" ht="23.1" customHeight="1">
      <c r="A765" s="3" t="s">
        <v>67</v>
      </c>
      <c r="B765" s="3" t="s">
        <v>162</v>
      </c>
      <c r="C765" s="4" t="s">
        <v>10</v>
      </c>
      <c r="D765" s="5">
        <v>15</v>
      </c>
      <c r="E765" s="5"/>
      <c r="F765" s="5">
        <f>ROUNDDOWN(D765*E765, 0)</f>
        <v>0</v>
      </c>
      <c r="G765" s="5"/>
      <c r="H765" s="5">
        <f>ROUNDDOWN(D765*G765, 0)</f>
        <v>0</v>
      </c>
      <c r="I765" s="5"/>
      <c r="J765" s="5">
        <f>ROUNDDOWN(D765*I765, 0)</f>
        <v>0</v>
      </c>
      <c r="K765" s="5">
        <f t="shared" si="779"/>
        <v>0</v>
      </c>
      <c r="L765" s="5">
        <f t="shared" si="779"/>
        <v>0</v>
      </c>
      <c r="M765" s="4"/>
      <c r="O765" s="1" t="str">
        <f>""</f>
        <v/>
      </c>
      <c r="P765" s="6" t="s">
        <v>50</v>
      </c>
      <c r="Q765" s="1">
        <v>1</v>
      </c>
      <c r="R765" s="1">
        <f>IF(P765="기계경비", J765, 0)</f>
        <v>0</v>
      </c>
      <c r="S765" s="1">
        <f>IF(P765="운반비", J765, 0)</f>
        <v>0</v>
      </c>
      <c r="T765" s="1">
        <f>IF(P765="작업부산물", F765, 0)</f>
        <v>0</v>
      </c>
      <c r="U765" s="1">
        <f>IF(P765="관급", F765, 0)</f>
        <v>0</v>
      </c>
      <c r="V765" s="1">
        <f>IF(P765="외주비", J765, 0)</f>
        <v>0</v>
      </c>
      <c r="W765" s="1">
        <f>IF(P765="장비비", J765, 0)</f>
        <v>0</v>
      </c>
      <c r="X765" s="1">
        <f>IF(P765="폐기물처리비", J765, 0)</f>
        <v>0</v>
      </c>
      <c r="Y765" s="1">
        <f>IF(P765="가설비", J765, 0)</f>
        <v>0</v>
      </c>
      <c r="Z765" s="1">
        <f>IF(P765="잡비제외분", F765, 0)</f>
        <v>0</v>
      </c>
      <c r="AA765" s="1">
        <f>IF(P765="사급자재대", L765, 0)</f>
        <v>0</v>
      </c>
      <c r="AB765" s="1">
        <f>IF(P765="관급자재대", L765, 0)</f>
        <v>0</v>
      </c>
      <c r="AC765" s="1">
        <f>IF(P765="관급자관급자재대", L765, 0)</f>
        <v>0</v>
      </c>
      <c r="AD765" s="1">
        <f>IF(P765="고철처리비", L765, 0)</f>
        <v>0</v>
      </c>
      <c r="AE765" s="1">
        <f>IF(P765="안전관리비", L765, 0)</f>
        <v>0</v>
      </c>
      <c r="AF765" s="1">
        <f>IF(P765="미확정설계공종", L765, 0)</f>
        <v>0</v>
      </c>
      <c r="AG765" s="1">
        <f>IF(P765="품질시험비", L765, 0)</f>
        <v>0</v>
      </c>
      <c r="AH765" s="1">
        <f>IF(P765="사용자항목6", L765, 0)</f>
        <v>0</v>
      </c>
      <c r="AI765" s="1">
        <f>IF(P765="사용자항목7", L765, 0)</f>
        <v>0</v>
      </c>
      <c r="AJ765" s="1">
        <f>IF(P765="사용자항목8", L765, 0)</f>
        <v>0</v>
      </c>
      <c r="AK765" s="1">
        <f>IF(P765="사용자항목9", L765, 0)</f>
        <v>0</v>
      </c>
      <c r="AL765" s="1">
        <f>IF(P765="사용자항목10", L765, 0)</f>
        <v>0</v>
      </c>
      <c r="AM765" s="1">
        <f>IF(P765="사용자항목11", L765, 0)</f>
        <v>0</v>
      </c>
      <c r="AN765" s="1">
        <f>IF(P765="사용자항목12", L765, 0)</f>
        <v>0</v>
      </c>
      <c r="AO765" s="1">
        <f>IF(P765="사용자항목13", L765, 0)</f>
        <v>0</v>
      </c>
      <c r="AP765" s="1">
        <f>IF(P765="사용자항목14", L765, 0)</f>
        <v>0</v>
      </c>
    </row>
    <row r="766" spans="1:45" ht="23.1" customHeight="1">
      <c r="A766" s="3" t="s">
        <v>166</v>
      </c>
      <c r="B766" s="3" t="s">
        <v>167</v>
      </c>
      <c r="C766" s="4" t="s">
        <v>15</v>
      </c>
      <c r="D766" s="5">
        <v>12</v>
      </c>
      <c r="E766" s="5"/>
      <c r="F766" s="5">
        <f>ROUNDDOWN(D766*E766, 0)</f>
        <v>0</v>
      </c>
      <c r="G766" s="5"/>
      <c r="H766" s="5">
        <f>ROUNDDOWN(D766*G766, 0)</f>
        <v>0</v>
      </c>
      <c r="I766" s="5"/>
      <c r="J766" s="5">
        <f>ROUNDDOWN(D766*I766, 0)</f>
        <v>0</v>
      </c>
      <c r="K766" s="5">
        <f t="shared" si="779"/>
        <v>0</v>
      </c>
      <c r="L766" s="5">
        <f t="shared" si="779"/>
        <v>0</v>
      </c>
      <c r="M766" s="4"/>
      <c r="O766" s="1" t="str">
        <f>""</f>
        <v/>
      </c>
      <c r="P766" s="6" t="s">
        <v>50</v>
      </c>
      <c r="Q766" s="1">
        <v>1</v>
      </c>
      <c r="R766" s="1">
        <f>IF(P766="기계경비", J766, 0)</f>
        <v>0</v>
      </c>
      <c r="S766" s="1">
        <f>IF(P766="운반비", J766, 0)</f>
        <v>0</v>
      </c>
      <c r="T766" s="1">
        <f>IF(P766="작업부산물", F766, 0)</f>
        <v>0</v>
      </c>
      <c r="U766" s="1">
        <f>IF(P766="관급", F766, 0)</f>
        <v>0</v>
      </c>
      <c r="V766" s="1">
        <f>IF(P766="외주비", J766, 0)</f>
        <v>0</v>
      </c>
      <c r="W766" s="1">
        <f>IF(P766="장비비", J766, 0)</f>
        <v>0</v>
      </c>
      <c r="X766" s="1">
        <f>IF(P766="폐기물처리비", J766, 0)</f>
        <v>0</v>
      </c>
      <c r="Y766" s="1">
        <f>IF(P766="가설비", J766, 0)</f>
        <v>0</v>
      </c>
      <c r="Z766" s="1">
        <f>IF(P766="잡비제외분", F766, 0)</f>
        <v>0</v>
      </c>
      <c r="AA766" s="1">
        <f>IF(P766="사급자재대", L766, 0)</f>
        <v>0</v>
      </c>
      <c r="AB766" s="1">
        <f>IF(P766="관급자재대", L766, 0)</f>
        <v>0</v>
      </c>
      <c r="AC766" s="1">
        <f>IF(P766="관급자관급자재대", L766, 0)</f>
        <v>0</v>
      </c>
      <c r="AD766" s="1">
        <f>IF(P766="고철처리비", L766, 0)</f>
        <v>0</v>
      </c>
      <c r="AE766" s="1">
        <f>IF(P766="안전관리비", L766, 0)</f>
        <v>0</v>
      </c>
      <c r="AF766" s="1">
        <f>IF(P766="미확정설계공종", L766, 0)</f>
        <v>0</v>
      </c>
      <c r="AG766" s="1">
        <f>IF(P766="품질시험비", L766, 0)</f>
        <v>0</v>
      </c>
      <c r="AH766" s="1">
        <f>IF(P766="사용자항목6", L766, 0)</f>
        <v>0</v>
      </c>
      <c r="AI766" s="1">
        <f>IF(P766="사용자항목7", L766, 0)</f>
        <v>0</v>
      </c>
      <c r="AJ766" s="1">
        <f>IF(P766="사용자항목8", L766, 0)</f>
        <v>0</v>
      </c>
      <c r="AK766" s="1">
        <f>IF(P766="사용자항목9", L766, 0)</f>
        <v>0</v>
      </c>
      <c r="AL766" s="1">
        <f>IF(P766="사용자항목10", L766, 0)</f>
        <v>0</v>
      </c>
      <c r="AM766" s="1">
        <f>IF(P766="사용자항목11", L766, 0)</f>
        <v>0</v>
      </c>
      <c r="AN766" s="1">
        <f>IF(P766="사용자항목12", L766, 0)</f>
        <v>0</v>
      </c>
      <c r="AO766" s="1">
        <f>IF(P766="사용자항목13", L766, 0)</f>
        <v>0</v>
      </c>
      <c r="AP766" s="1">
        <f>IF(P766="사용자항목14", L766, 0)</f>
        <v>0</v>
      </c>
    </row>
    <row r="767" spans="1:45" ht="23.1" customHeight="1">
      <c r="A767" s="7"/>
      <c r="B767" s="7"/>
      <c r="C767" s="8"/>
      <c r="D767" s="5"/>
      <c r="E767" s="5"/>
      <c r="F767" s="5"/>
      <c r="G767" s="5"/>
      <c r="H767" s="5"/>
      <c r="I767" s="5"/>
      <c r="J767" s="5"/>
      <c r="K767" s="5"/>
      <c r="L767" s="5"/>
      <c r="M767" s="8"/>
    </row>
    <row r="768" spans="1:45" ht="23.1" customHeight="1">
      <c r="A768" s="7"/>
      <c r="B768" s="7"/>
      <c r="C768" s="8"/>
      <c r="D768" s="5"/>
      <c r="E768" s="5"/>
      <c r="F768" s="5"/>
      <c r="G768" s="5"/>
      <c r="H768" s="5"/>
      <c r="I768" s="5"/>
      <c r="J768" s="5"/>
      <c r="K768" s="5"/>
      <c r="L768" s="5"/>
      <c r="M768" s="8"/>
    </row>
    <row r="769" spans="1:45" ht="23.1" customHeight="1">
      <c r="A769" s="7"/>
      <c r="B769" s="7"/>
      <c r="C769" s="8"/>
      <c r="D769" s="5"/>
      <c r="E769" s="5"/>
      <c r="F769" s="5"/>
      <c r="G769" s="5"/>
      <c r="H769" s="5"/>
      <c r="I769" s="5"/>
      <c r="J769" s="5"/>
      <c r="K769" s="5"/>
      <c r="L769" s="5"/>
      <c r="M769" s="8"/>
    </row>
    <row r="770" spans="1:45" ht="23.1" customHeight="1">
      <c r="A770" s="7"/>
      <c r="B770" s="7"/>
      <c r="C770" s="8"/>
      <c r="D770" s="5"/>
      <c r="E770" s="5"/>
      <c r="F770" s="5"/>
      <c r="G770" s="5"/>
      <c r="H770" s="5"/>
      <c r="I770" s="5"/>
      <c r="J770" s="5"/>
      <c r="K770" s="5"/>
      <c r="L770" s="5"/>
      <c r="M770" s="8"/>
    </row>
    <row r="771" spans="1:45" ht="23.1" customHeight="1">
      <c r="A771" s="7"/>
      <c r="B771" s="7"/>
      <c r="C771" s="8"/>
      <c r="D771" s="5"/>
      <c r="E771" s="5"/>
      <c r="F771" s="5"/>
      <c r="G771" s="5"/>
      <c r="H771" s="5"/>
      <c r="I771" s="5"/>
      <c r="J771" s="5"/>
      <c r="K771" s="5"/>
      <c r="L771" s="5"/>
      <c r="M771" s="8"/>
    </row>
    <row r="772" spans="1:45" ht="23.1" customHeight="1">
      <c r="A772" s="7"/>
      <c r="B772" s="7"/>
      <c r="C772" s="8"/>
      <c r="D772" s="5"/>
      <c r="E772" s="5"/>
      <c r="F772" s="5"/>
      <c r="G772" s="5"/>
      <c r="H772" s="5"/>
      <c r="I772" s="5"/>
      <c r="J772" s="5"/>
      <c r="K772" s="5"/>
      <c r="L772" s="5"/>
      <c r="M772" s="8"/>
    </row>
    <row r="773" spans="1:45" ht="23.1" customHeight="1">
      <c r="A773" s="7"/>
      <c r="B773" s="7"/>
      <c r="C773" s="8"/>
      <c r="D773" s="5"/>
      <c r="E773" s="5"/>
      <c r="F773" s="5"/>
      <c r="G773" s="5"/>
      <c r="H773" s="5"/>
      <c r="I773" s="5"/>
      <c r="J773" s="5"/>
      <c r="K773" s="5"/>
      <c r="L773" s="5"/>
      <c r="M773" s="8"/>
    </row>
    <row r="774" spans="1:45" ht="23.1" customHeight="1">
      <c r="A774" s="7"/>
      <c r="B774" s="7"/>
      <c r="C774" s="8"/>
      <c r="D774" s="5"/>
      <c r="E774" s="5"/>
      <c r="F774" s="5"/>
      <c r="G774" s="5"/>
      <c r="H774" s="5"/>
      <c r="I774" s="5"/>
      <c r="J774" s="5"/>
      <c r="K774" s="5"/>
      <c r="L774" s="5"/>
      <c r="M774" s="8"/>
    </row>
    <row r="775" spans="1:45" ht="23.1" customHeight="1">
      <c r="A775" s="7"/>
      <c r="B775" s="7"/>
      <c r="C775" s="8"/>
      <c r="D775" s="5"/>
      <c r="E775" s="5"/>
      <c r="F775" s="5"/>
      <c r="G775" s="5"/>
      <c r="H775" s="5"/>
      <c r="I775" s="5"/>
      <c r="J775" s="5"/>
      <c r="K775" s="5"/>
      <c r="L775" s="5"/>
      <c r="M775" s="8"/>
    </row>
    <row r="776" spans="1:45" ht="23.1" customHeight="1">
      <c r="A776" s="7"/>
      <c r="B776" s="7"/>
      <c r="C776" s="8"/>
      <c r="D776" s="5"/>
      <c r="E776" s="5"/>
      <c r="F776" s="5"/>
      <c r="G776" s="5"/>
      <c r="H776" s="5"/>
      <c r="I776" s="5"/>
      <c r="J776" s="5"/>
      <c r="K776" s="5"/>
      <c r="L776" s="5"/>
      <c r="M776" s="8"/>
    </row>
    <row r="777" spans="1:45" ht="23.1" customHeight="1">
      <c r="A777" s="7"/>
      <c r="B777" s="7"/>
      <c r="C777" s="8"/>
      <c r="D777" s="5"/>
      <c r="E777" s="5"/>
      <c r="F777" s="5"/>
      <c r="G777" s="5"/>
      <c r="H777" s="5"/>
      <c r="I777" s="5"/>
      <c r="J777" s="5"/>
      <c r="K777" s="5"/>
      <c r="L777" s="5"/>
      <c r="M777" s="8"/>
    </row>
    <row r="778" spans="1:45" ht="23.1" customHeight="1">
      <c r="A778" s="9" t="s">
        <v>51</v>
      </c>
      <c r="B778" s="10"/>
      <c r="C778" s="11"/>
      <c r="D778" s="12"/>
      <c r="E778" s="12"/>
      <c r="F778" s="12">
        <f>ROUNDDOWN(SUMIF(Q762:Q777, "1", F762:F777), 0)</f>
        <v>0</v>
      </c>
      <c r="G778" s="12"/>
      <c r="H778" s="12">
        <f>ROUNDDOWN(SUMIF(Q762:Q777, "1", H762:H777), 0)</f>
        <v>0</v>
      </c>
      <c r="I778" s="12"/>
      <c r="J778" s="12">
        <f>ROUNDDOWN(SUMIF(Q762:Q777, "1", J762:J777), 0)</f>
        <v>0</v>
      </c>
      <c r="K778" s="12"/>
      <c r="L778" s="12">
        <f>F778+H778+J778</f>
        <v>0</v>
      </c>
      <c r="M778" s="11"/>
      <c r="R778" s="1">
        <f t="shared" ref="R778:AS778" si="780">ROUNDDOWN(SUM(R762:R766), 0)</f>
        <v>0</v>
      </c>
      <c r="S778" s="1">
        <f t="shared" si="780"/>
        <v>0</v>
      </c>
      <c r="T778" s="1">
        <f t="shared" si="780"/>
        <v>0</v>
      </c>
      <c r="U778" s="1">
        <f t="shared" si="780"/>
        <v>0</v>
      </c>
      <c r="V778" s="1">
        <f t="shared" si="780"/>
        <v>0</v>
      </c>
      <c r="W778" s="1">
        <f t="shared" si="780"/>
        <v>0</v>
      </c>
      <c r="X778" s="1">
        <f t="shared" si="780"/>
        <v>0</v>
      </c>
      <c r="Y778" s="1">
        <f t="shared" si="780"/>
        <v>0</v>
      </c>
      <c r="Z778" s="1">
        <f t="shared" si="780"/>
        <v>0</v>
      </c>
      <c r="AA778" s="1">
        <f t="shared" si="780"/>
        <v>0</v>
      </c>
      <c r="AB778" s="1">
        <f t="shared" si="780"/>
        <v>0</v>
      </c>
      <c r="AC778" s="1">
        <f t="shared" si="780"/>
        <v>0</v>
      </c>
      <c r="AD778" s="1">
        <f t="shared" si="780"/>
        <v>0</v>
      </c>
      <c r="AE778" s="1">
        <f t="shared" si="780"/>
        <v>0</v>
      </c>
      <c r="AF778" s="1">
        <f t="shared" si="780"/>
        <v>0</v>
      </c>
      <c r="AG778" s="1">
        <f t="shared" si="780"/>
        <v>0</v>
      </c>
      <c r="AH778" s="1">
        <f t="shared" si="780"/>
        <v>0</v>
      </c>
      <c r="AI778" s="1">
        <f t="shared" si="780"/>
        <v>0</v>
      </c>
      <c r="AJ778" s="1">
        <f t="shared" si="780"/>
        <v>0</v>
      </c>
      <c r="AK778" s="1">
        <f t="shared" si="780"/>
        <v>0</v>
      </c>
      <c r="AL778" s="1">
        <f t="shared" si="780"/>
        <v>0</v>
      </c>
      <c r="AM778" s="1">
        <f t="shared" si="780"/>
        <v>0</v>
      </c>
      <c r="AN778" s="1">
        <f t="shared" si="780"/>
        <v>0</v>
      </c>
      <c r="AO778" s="1">
        <f t="shared" si="780"/>
        <v>0</v>
      </c>
      <c r="AP778" s="1">
        <f t="shared" si="780"/>
        <v>0</v>
      </c>
      <c r="AQ778" s="1">
        <f t="shared" si="780"/>
        <v>0</v>
      </c>
      <c r="AR778" s="1">
        <f t="shared" si="780"/>
        <v>0</v>
      </c>
      <c r="AS778" s="1">
        <f t="shared" si="780"/>
        <v>0</v>
      </c>
    </row>
    <row r="779" spans="1:45" ht="23.1" customHeight="1">
      <c r="A779" s="68" t="s">
        <v>290</v>
      </c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</row>
    <row r="780" spans="1:45" ht="23.1" customHeight="1">
      <c r="A780" s="3" t="s">
        <v>54</v>
      </c>
      <c r="B780" s="3" t="s">
        <v>140</v>
      </c>
      <c r="C780" s="4" t="s">
        <v>7</v>
      </c>
      <c r="D780" s="5">
        <v>9</v>
      </c>
      <c r="E780" s="5"/>
      <c r="F780" s="5">
        <f>ROUNDDOWN(D780*E780, 0)</f>
        <v>0</v>
      </c>
      <c r="G780" s="5"/>
      <c r="H780" s="5">
        <f>ROUNDDOWN(D780*G780, 0)</f>
        <v>0</v>
      </c>
      <c r="I780" s="5"/>
      <c r="J780" s="5">
        <f>ROUNDDOWN(D780*I780, 0)</f>
        <v>0</v>
      </c>
      <c r="K780" s="5">
        <f>E780+G780+I780</f>
        <v>0</v>
      </c>
      <c r="L780" s="5">
        <f>F780+H780+J780</f>
        <v>0</v>
      </c>
      <c r="M780" s="4"/>
      <c r="O780" s="1" t="str">
        <f>""</f>
        <v/>
      </c>
      <c r="P780" s="6" t="s">
        <v>50</v>
      </c>
      <c r="Q780" s="1">
        <v>1</v>
      </c>
      <c r="R780" s="1">
        <f>IF(P780="기계경비", J780, 0)</f>
        <v>0</v>
      </c>
      <c r="S780" s="1">
        <f>IF(P780="운반비", J780, 0)</f>
        <v>0</v>
      </c>
      <c r="T780" s="1">
        <f>IF(P780="작업부산물", F780, 0)</f>
        <v>0</v>
      </c>
      <c r="U780" s="1">
        <f>IF(P780="관급", F780, 0)</f>
        <v>0</v>
      </c>
      <c r="V780" s="1">
        <f>IF(P780="외주비", J780, 0)</f>
        <v>0</v>
      </c>
      <c r="W780" s="1">
        <f>IF(P780="장비비", J780, 0)</f>
        <v>0</v>
      </c>
      <c r="X780" s="1">
        <f>IF(P780="폐기물처리비", J780, 0)</f>
        <v>0</v>
      </c>
      <c r="Y780" s="1">
        <f>IF(P780="가설비", J780, 0)</f>
        <v>0</v>
      </c>
      <c r="Z780" s="1">
        <f>IF(P780="잡비제외분", F780, 0)</f>
        <v>0</v>
      </c>
      <c r="AA780" s="1">
        <f>IF(P780="사급자재대", L780, 0)</f>
        <v>0</v>
      </c>
      <c r="AB780" s="1">
        <f>IF(P780="관급자재대", L780, 0)</f>
        <v>0</v>
      </c>
      <c r="AC780" s="1">
        <f>IF(P780="관급자관급자재대", L780, 0)</f>
        <v>0</v>
      </c>
      <c r="AD780" s="1">
        <f>IF(P780="고철처리비", L780, 0)</f>
        <v>0</v>
      </c>
      <c r="AE780" s="1">
        <f>IF(P780="안전관리비", L780, 0)</f>
        <v>0</v>
      </c>
      <c r="AF780" s="1">
        <f>IF(P780="미확정설계공종", L780, 0)</f>
        <v>0</v>
      </c>
      <c r="AG780" s="1">
        <f>IF(P780="품질시험비", L780, 0)</f>
        <v>0</v>
      </c>
      <c r="AH780" s="1">
        <f>IF(P780="사용자항목6", L780, 0)</f>
        <v>0</v>
      </c>
      <c r="AI780" s="1">
        <f>IF(P780="사용자항목7", L780, 0)</f>
        <v>0</v>
      </c>
      <c r="AJ780" s="1">
        <f>IF(P780="사용자항목8", L780, 0)</f>
        <v>0</v>
      </c>
      <c r="AK780" s="1">
        <f>IF(P780="사용자항목9", L780, 0)</f>
        <v>0</v>
      </c>
      <c r="AL780" s="1">
        <f>IF(P780="사용자항목10", L780, 0)</f>
        <v>0</v>
      </c>
      <c r="AM780" s="1">
        <f>IF(P780="사용자항목11", L780, 0)</f>
        <v>0</v>
      </c>
      <c r="AN780" s="1">
        <f>IF(P780="사용자항목12", L780, 0)</f>
        <v>0</v>
      </c>
      <c r="AO780" s="1">
        <f>IF(P780="사용자항목13", L780, 0)</f>
        <v>0</v>
      </c>
      <c r="AP780" s="1">
        <f>IF(P780="사용자항목14", L780, 0)</f>
        <v>0</v>
      </c>
    </row>
    <row r="781" spans="1:45" ht="23.1" customHeight="1">
      <c r="A781" s="7"/>
      <c r="B781" s="7"/>
      <c r="C781" s="8"/>
      <c r="D781" s="5"/>
      <c r="E781" s="5"/>
      <c r="F781" s="5"/>
      <c r="G781" s="5"/>
      <c r="H781" s="5"/>
      <c r="I781" s="5"/>
      <c r="J781" s="5"/>
      <c r="K781" s="5"/>
      <c r="L781" s="5"/>
      <c r="M781" s="8"/>
    </row>
    <row r="782" spans="1:45" ht="23.1" customHeight="1">
      <c r="A782" s="7"/>
      <c r="B782" s="7"/>
      <c r="C782" s="8"/>
      <c r="D782" s="5"/>
      <c r="E782" s="5"/>
      <c r="F782" s="5"/>
      <c r="G782" s="5"/>
      <c r="H782" s="5"/>
      <c r="I782" s="5"/>
      <c r="J782" s="5"/>
      <c r="K782" s="5"/>
      <c r="L782" s="5"/>
      <c r="M782" s="8"/>
    </row>
    <row r="783" spans="1:45" ht="23.1" customHeight="1">
      <c r="A783" s="7"/>
      <c r="B783" s="7"/>
      <c r="C783" s="8"/>
      <c r="D783" s="5"/>
      <c r="E783" s="5"/>
      <c r="F783" s="5"/>
      <c r="G783" s="5"/>
      <c r="H783" s="5"/>
      <c r="I783" s="5"/>
      <c r="J783" s="5"/>
      <c r="K783" s="5"/>
      <c r="L783" s="5"/>
      <c r="M783" s="8"/>
    </row>
    <row r="784" spans="1:45" ht="23.1" customHeight="1">
      <c r="A784" s="7"/>
      <c r="B784" s="7"/>
      <c r="C784" s="8"/>
      <c r="D784" s="5"/>
      <c r="E784" s="5"/>
      <c r="F784" s="5"/>
      <c r="G784" s="5"/>
      <c r="H784" s="5"/>
      <c r="I784" s="5"/>
      <c r="J784" s="5"/>
      <c r="K784" s="5"/>
      <c r="L784" s="5"/>
      <c r="M784" s="8"/>
    </row>
    <row r="785" spans="1:45" ht="23.1" customHeight="1">
      <c r="A785" s="7"/>
      <c r="B785" s="7"/>
      <c r="C785" s="8"/>
      <c r="D785" s="5"/>
      <c r="E785" s="5"/>
      <c r="F785" s="5"/>
      <c r="G785" s="5"/>
      <c r="H785" s="5"/>
      <c r="I785" s="5"/>
      <c r="J785" s="5"/>
      <c r="K785" s="5"/>
      <c r="L785" s="5"/>
      <c r="M785" s="8"/>
    </row>
    <row r="786" spans="1:45" ht="23.1" customHeight="1">
      <c r="A786" s="7"/>
      <c r="B786" s="7"/>
      <c r="C786" s="8"/>
      <c r="D786" s="5"/>
      <c r="E786" s="5"/>
      <c r="F786" s="5"/>
      <c r="G786" s="5"/>
      <c r="H786" s="5"/>
      <c r="I786" s="5"/>
      <c r="J786" s="5"/>
      <c r="K786" s="5"/>
      <c r="L786" s="5"/>
      <c r="M786" s="8"/>
    </row>
    <row r="787" spans="1:45" ht="23.1" customHeight="1">
      <c r="A787" s="7"/>
      <c r="B787" s="7"/>
      <c r="C787" s="8"/>
      <c r="D787" s="5"/>
      <c r="E787" s="5"/>
      <c r="F787" s="5"/>
      <c r="G787" s="5"/>
      <c r="H787" s="5"/>
      <c r="I787" s="5"/>
      <c r="J787" s="5"/>
      <c r="K787" s="5"/>
      <c r="L787" s="5"/>
      <c r="M787" s="8"/>
    </row>
    <row r="788" spans="1:45" ht="23.1" customHeight="1">
      <c r="A788" s="7"/>
      <c r="B788" s="7"/>
      <c r="C788" s="8"/>
      <c r="D788" s="5"/>
      <c r="E788" s="5"/>
      <c r="F788" s="5"/>
      <c r="G788" s="5"/>
      <c r="H788" s="5"/>
      <c r="I788" s="5"/>
      <c r="J788" s="5"/>
      <c r="K788" s="5"/>
      <c r="L788" s="5"/>
      <c r="M788" s="8"/>
    </row>
    <row r="789" spans="1:45" ht="23.1" customHeight="1">
      <c r="A789" s="7"/>
      <c r="B789" s="7"/>
      <c r="C789" s="8"/>
      <c r="D789" s="5"/>
      <c r="E789" s="5"/>
      <c r="F789" s="5"/>
      <c r="G789" s="5"/>
      <c r="H789" s="5"/>
      <c r="I789" s="5"/>
      <c r="J789" s="5"/>
      <c r="K789" s="5"/>
      <c r="L789" s="5"/>
      <c r="M789" s="8"/>
    </row>
    <row r="790" spans="1:45" ht="23.1" customHeight="1">
      <c r="A790" s="7"/>
      <c r="B790" s="7"/>
      <c r="C790" s="8"/>
      <c r="D790" s="5"/>
      <c r="E790" s="5"/>
      <c r="F790" s="5"/>
      <c r="G790" s="5"/>
      <c r="H790" s="5"/>
      <c r="I790" s="5"/>
      <c r="J790" s="5"/>
      <c r="K790" s="5"/>
      <c r="L790" s="5"/>
      <c r="M790" s="8"/>
    </row>
    <row r="791" spans="1:45" ht="23.1" customHeight="1">
      <c r="A791" s="7"/>
      <c r="B791" s="7"/>
      <c r="C791" s="8"/>
      <c r="D791" s="5"/>
      <c r="E791" s="5"/>
      <c r="F791" s="5"/>
      <c r="G791" s="5"/>
      <c r="H791" s="5"/>
      <c r="I791" s="5"/>
      <c r="J791" s="5"/>
      <c r="K791" s="5"/>
      <c r="L791" s="5"/>
      <c r="M791" s="8"/>
    </row>
    <row r="792" spans="1:45" ht="23.1" customHeight="1">
      <c r="A792" s="7"/>
      <c r="B792" s="7"/>
      <c r="C792" s="8"/>
      <c r="D792" s="5"/>
      <c r="E792" s="5"/>
      <c r="F792" s="5"/>
      <c r="G792" s="5"/>
      <c r="H792" s="5"/>
      <c r="I792" s="5"/>
      <c r="J792" s="5"/>
      <c r="K792" s="5"/>
      <c r="L792" s="5"/>
      <c r="M792" s="8"/>
    </row>
    <row r="793" spans="1:45" ht="23.1" customHeight="1">
      <c r="A793" s="7"/>
      <c r="B793" s="7"/>
      <c r="C793" s="8"/>
      <c r="D793" s="5"/>
      <c r="E793" s="5"/>
      <c r="F793" s="5"/>
      <c r="G793" s="5"/>
      <c r="H793" s="5"/>
      <c r="I793" s="5"/>
      <c r="J793" s="5"/>
      <c r="K793" s="5"/>
      <c r="L793" s="5"/>
      <c r="M793" s="8"/>
    </row>
    <row r="794" spans="1:45" ht="23.1" customHeight="1">
      <c r="A794" s="7"/>
      <c r="B794" s="7"/>
      <c r="C794" s="8"/>
      <c r="D794" s="5"/>
      <c r="E794" s="5"/>
      <c r="F794" s="5"/>
      <c r="G794" s="5"/>
      <c r="H794" s="5"/>
      <c r="I794" s="5"/>
      <c r="J794" s="5"/>
      <c r="K794" s="5"/>
      <c r="L794" s="5"/>
      <c r="M794" s="8"/>
    </row>
    <row r="795" spans="1:45" ht="23.1" customHeight="1">
      <c r="A795" s="7"/>
      <c r="B795" s="7"/>
      <c r="C795" s="8"/>
      <c r="D795" s="5"/>
      <c r="E795" s="5"/>
      <c r="F795" s="5"/>
      <c r="G795" s="5"/>
      <c r="H795" s="5"/>
      <c r="I795" s="5"/>
      <c r="J795" s="5"/>
      <c r="K795" s="5"/>
      <c r="L795" s="5"/>
      <c r="M795" s="8"/>
    </row>
    <row r="796" spans="1:45" ht="23.1" customHeight="1">
      <c r="A796" s="9" t="s">
        <v>51</v>
      </c>
      <c r="B796" s="10"/>
      <c r="C796" s="11"/>
      <c r="D796" s="12"/>
      <c r="E796" s="12"/>
      <c r="F796" s="12">
        <f>ROUNDDOWN(SUMIF(Q780:Q795, "1", F780:F795), 0)</f>
        <v>0</v>
      </c>
      <c r="G796" s="12"/>
      <c r="H796" s="12">
        <f>ROUNDDOWN(SUMIF(Q780:Q795, "1", H780:H795), 0)</f>
        <v>0</v>
      </c>
      <c r="I796" s="12"/>
      <c r="J796" s="12">
        <f>ROUNDDOWN(SUMIF(Q780:Q795, "1", J780:J795), 0)</f>
        <v>0</v>
      </c>
      <c r="K796" s="12"/>
      <c r="L796" s="12">
        <f>F796+H796+J796</f>
        <v>0</v>
      </c>
      <c r="M796" s="11"/>
      <c r="R796" s="1">
        <f t="shared" ref="R796:AS796" si="781">ROUNDDOWN(SUM(R780:R780), 0)</f>
        <v>0</v>
      </c>
      <c r="S796" s="1">
        <f t="shared" si="781"/>
        <v>0</v>
      </c>
      <c r="T796" s="1">
        <f t="shared" si="781"/>
        <v>0</v>
      </c>
      <c r="U796" s="1">
        <f t="shared" si="781"/>
        <v>0</v>
      </c>
      <c r="V796" s="1">
        <f t="shared" si="781"/>
        <v>0</v>
      </c>
      <c r="W796" s="1">
        <f t="shared" si="781"/>
        <v>0</v>
      </c>
      <c r="X796" s="1">
        <f t="shared" si="781"/>
        <v>0</v>
      </c>
      <c r="Y796" s="1">
        <f t="shared" si="781"/>
        <v>0</v>
      </c>
      <c r="Z796" s="1">
        <f t="shared" si="781"/>
        <v>0</v>
      </c>
      <c r="AA796" s="1">
        <f t="shared" si="781"/>
        <v>0</v>
      </c>
      <c r="AB796" s="1">
        <f t="shared" si="781"/>
        <v>0</v>
      </c>
      <c r="AC796" s="1">
        <f t="shared" si="781"/>
        <v>0</v>
      </c>
      <c r="AD796" s="1">
        <f t="shared" si="781"/>
        <v>0</v>
      </c>
      <c r="AE796" s="1">
        <f t="shared" si="781"/>
        <v>0</v>
      </c>
      <c r="AF796" s="1">
        <f t="shared" si="781"/>
        <v>0</v>
      </c>
      <c r="AG796" s="1">
        <f t="shared" si="781"/>
        <v>0</v>
      </c>
      <c r="AH796" s="1">
        <f t="shared" si="781"/>
        <v>0</v>
      </c>
      <c r="AI796" s="1">
        <f t="shared" si="781"/>
        <v>0</v>
      </c>
      <c r="AJ796" s="1">
        <f t="shared" si="781"/>
        <v>0</v>
      </c>
      <c r="AK796" s="1">
        <f t="shared" si="781"/>
        <v>0</v>
      </c>
      <c r="AL796" s="1">
        <f t="shared" si="781"/>
        <v>0</v>
      </c>
      <c r="AM796" s="1">
        <f t="shared" si="781"/>
        <v>0</v>
      </c>
      <c r="AN796" s="1">
        <f t="shared" si="781"/>
        <v>0</v>
      </c>
      <c r="AO796" s="1">
        <f t="shared" si="781"/>
        <v>0</v>
      </c>
      <c r="AP796" s="1">
        <f t="shared" si="781"/>
        <v>0</v>
      </c>
      <c r="AQ796" s="1">
        <f t="shared" si="781"/>
        <v>0</v>
      </c>
      <c r="AR796" s="1">
        <f t="shared" si="781"/>
        <v>0</v>
      </c>
      <c r="AS796" s="1">
        <f t="shared" si="781"/>
        <v>0</v>
      </c>
    </row>
    <row r="797" spans="1:45" ht="23.1" customHeight="1">
      <c r="A797" s="68" t="s">
        <v>291</v>
      </c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</row>
    <row r="798" spans="1:45" ht="23.1" customHeight="1">
      <c r="A798" s="3" t="s">
        <v>54</v>
      </c>
      <c r="B798" s="3" t="s">
        <v>142</v>
      </c>
      <c r="C798" s="4" t="s">
        <v>7</v>
      </c>
      <c r="D798" s="5">
        <v>3</v>
      </c>
      <c r="E798" s="5"/>
      <c r="F798" s="5">
        <f t="shared" ref="F798:F805" si="782">ROUNDDOWN(D798*E798, 0)</f>
        <v>0</v>
      </c>
      <c r="G798" s="5"/>
      <c r="H798" s="5">
        <f t="shared" ref="H798:H805" si="783">ROUNDDOWN(D798*G798, 0)</f>
        <v>0</v>
      </c>
      <c r="I798" s="5"/>
      <c r="J798" s="5">
        <f t="shared" ref="J798:J805" si="784">ROUNDDOWN(D798*I798, 0)</f>
        <v>0</v>
      </c>
      <c r="K798" s="5">
        <f t="shared" ref="K798:L805" si="785">E798+G798+I798</f>
        <v>0</v>
      </c>
      <c r="L798" s="5">
        <f t="shared" si="785"/>
        <v>0</v>
      </c>
      <c r="M798" s="4"/>
      <c r="O798" s="1" t="str">
        <f>""</f>
        <v/>
      </c>
      <c r="P798" s="6" t="s">
        <v>50</v>
      </c>
      <c r="Q798" s="1">
        <v>1</v>
      </c>
      <c r="R798" s="1">
        <f t="shared" ref="R798:R805" si="786">IF(P798="기계경비", J798, 0)</f>
        <v>0</v>
      </c>
      <c r="S798" s="1">
        <f t="shared" ref="S798:S805" si="787">IF(P798="운반비", J798, 0)</f>
        <v>0</v>
      </c>
      <c r="T798" s="1">
        <f t="shared" ref="T798:T805" si="788">IF(P798="작업부산물", F798, 0)</f>
        <v>0</v>
      </c>
      <c r="U798" s="1">
        <f t="shared" ref="U798:U805" si="789">IF(P798="관급", F798, 0)</f>
        <v>0</v>
      </c>
      <c r="V798" s="1">
        <f t="shared" ref="V798:V805" si="790">IF(P798="외주비", J798, 0)</f>
        <v>0</v>
      </c>
      <c r="W798" s="1">
        <f t="shared" ref="W798:W805" si="791">IF(P798="장비비", J798, 0)</f>
        <v>0</v>
      </c>
      <c r="X798" s="1">
        <f t="shared" ref="X798:X805" si="792">IF(P798="폐기물처리비", J798, 0)</f>
        <v>0</v>
      </c>
      <c r="Y798" s="1">
        <f t="shared" ref="Y798:Y805" si="793">IF(P798="가설비", J798, 0)</f>
        <v>0</v>
      </c>
      <c r="Z798" s="1">
        <f t="shared" ref="Z798:Z805" si="794">IF(P798="잡비제외분", F798, 0)</f>
        <v>0</v>
      </c>
      <c r="AA798" s="1">
        <f t="shared" ref="AA798:AA805" si="795">IF(P798="사급자재대", L798, 0)</f>
        <v>0</v>
      </c>
      <c r="AB798" s="1">
        <f t="shared" ref="AB798:AB805" si="796">IF(P798="관급자재대", L798, 0)</f>
        <v>0</v>
      </c>
      <c r="AC798" s="1">
        <f t="shared" ref="AC798:AC805" si="797">IF(P798="관급자관급자재대", L798, 0)</f>
        <v>0</v>
      </c>
      <c r="AD798" s="1">
        <f t="shared" ref="AD798:AD805" si="798">IF(P798="고철처리비", L798, 0)</f>
        <v>0</v>
      </c>
      <c r="AE798" s="1">
        <f t="shared" ref="AE798:AE805" si="799">IF(P798="안전관리비", L798, 0)</f>
        <v>0</v>
      </c>
      <c r="AF798" s="1">
        <f t="shared" ref="AF798:AF805" si="800">IF(P798="미확정설계공종", L798, 0)</f>
        <v>0</v>
      </c>
      <c r="AG798" s="1">
        <f t="shared" ref="AG798:AG805" si="801">IF(P798="품질시험비", L798, 0)</f>
        <v>0</v>
      </c>
      <c r="AH798" s="1">
        <f t="shared" ref="AH798:AH805" si="802">IF(P798="사용자항목6", L798, 0)</f>
        <v>0</v>
      </c>
      <c r="AI798" s="1">
        <f t="shared" ref="AI798:AI805" si="803">IF(P798="사용자항목7", L798, 0)</f>
        <v>0</v>
      </c>
      <c r="AJ798" s="1">
        <f t="shared" ref="AJ798:AJ805" si="804">IF(P798="사용자항목8", L798, 0)</f>
        <v>0</v>
      </c>
      <c r="AK798" s="1">
        <f t="shared" ref="AK798:AK805" si="805">IF(P798="사용자항목9", L798, 0)</f>
        <v>0</v>
      </c>
      <c r="AL798" s="1">
        <f t="shared" ref="AL798:AL805" si="806">IF(P798="사용자항목10", L798, 0)</f>
        <v>0</v>
      </c>
      <c r="AM798" s="1">
        <f t="shared" ref="AM798:AM805" si="807">IF(P798="사용자항목11", L798, 0)</f>
        <v>0</v>
      </c>
      <c r="AN798" s="1">
        <f t="shared" ref="AN798:AN805" si="808">IF(P798="사용자항목12", L798, 0)</f>
        <v>0</v>
      </c>
      <c r="AO798" s="1">
        <f t="shared" ref="AO798:AO805" si="809">IF(P798="사용자항목13", L798, 0)</f>
        <v>0</v>
      </c>
      <c r="AP798" s="1">
        <f t="shared" ref="AP798:AP805" si="810">IF(P798="사용자항목14", L798, 0)</f>
        <v>0</v>
      </c>
    </row>
    <row r="799" spans="1:45" ht="23.1" customHeight="1">
      <c r="A799" s="3" t="s">
        <v>54</v>
      </c>
      <c r="B799" s="3" t="s">
        <v>145</v>
      </c>
      <c r="C799" s="4" t="s">
        <v>7</v>
      </c>
      <c r="D799" s="5">
        <v>21.7</v>
      </c>
      <c r="E799" s="5"/>
      <c r="F799" s="5">
        <f t="shared" si="782"/>
        <v>0</v>
      </c>
      <c r="G799" s="5"/>
      <c r="H799" s="5">
        <f t="shared" si="783"/>
        <v>0</v>
      </c>
      <c r="I799" s="5"/>
      <c r="J799" s="5">
        <f t="shared" si="784"/>
        <v>0</v>
      </c>
      <c r="K799" s="5">
        <f t="shared" si="785"/>
        <v>0</v>
      </c>
      <c r="L799" s="5">
        <f t="shared" si="785"/>
        <v>0</v>
      </c>
      <c r="M799" s="4"/>
      <c r="O799" s="1" t="str">
        <f>""</f>
        <v/>
      </c>
      <c r="P799" s="6" t="s">
        <v>50</v>
      </c>
      <c r="Q799" s="1">
        <v>1</v>
      </c>
      <c r="R799" s="1">
        <f t="shared" si="786"/>
        <v>0</v>
      </c>
      <c r="S799" s="1">
        <f t="shared" si="787"/>
        <v>0</v>
      </c>
      <c r="T799" s="1">
        <f t="shared" si="788"/>
        <v>0</v>
      </c>
      <c r="U799" s="1">
        <f t="shared" si="789"/>
        <v>0</v>
      </c>
      <c r="V799" s="1">
        <f t="shared" si="790"/>
        <v>0</v>
      </c>
      <c r="W799" s="1">
        <f t="shared" si="791"/>
        <v>0</v>
      </c>
      <c r="X799" s="1">
        <f t="shared" si="792"/>
        <v>0</v>
      </c>
      <c r="Y799" s="1">
        <f t="shared" si="793"/>
        <v>0</v>
      </c>
      <c r="Z799" s="1">
        <f t="shared" si="794"/>
        <v>0</v>
      </c>
      <c r="AA799" s="1">
        <f t="shared" si="795"/>
        <v>0</v>
      </c>
      <c r="AB799" s="1">
        <f t="shared" si="796"/>
        <v>0</v>
      </c>
      <c r="AC799" s="1">
        <f t="shared" si="797"/>
        <v>0</v>
      </c>
      <c r="AD799" s="1">
        <f t="shared" si="798"/>
        <v>0</v>
      </c>
      <c r="AE799" s="1">
        <f t="shared" si="799"/>
        <v>0</v>
      </c>
      <c r="AF799" s="1">
        <f t="shared" si="800"/>
        <v>0</v>
      </c>
      <c r="AG799" s="1">
        <f t="shared" si="801"/>
        <v>0</v>
      </c>
      <c r="AH799" s="1">
        <f t="shared" si="802"/>
        <v>0</v>
      </c>
      <c r="AI799" s="1">
        <f t="shared" si="803"/>
        <v>0</v>
      </c>
      <c r="AJ799" s="1">
        <f t="shared" si="804"/>
        <v>0</v>
      </c>
      <c r="AK799" s="1">
        <f t="shared" si="805"/>
        <v>0</v>
      </c>
      <c r="AL799" s="1">
        <f t="shared" si="806"/>
        <v>0</v>
      </c>
      <c r="AM799" s="1">
        <f t="shared" si="807"/>
        <v>0</v>
      </c>
      <c r="AN799" s="1">
        <f t="shared" si="808"/>
        <v>0</v>
      </c>
      <c r="AO799" s="1">
        <f t="shared" si="809"/>
        <v>0</v>
      </c>
      <c r="AP799" s="1">
        <f t="shared" si="810"/>
        <v>0</v>
      </c>
    </row>
    <row r="800" spans="1:45" ht="23.1" customHeight="1">
      <c r="A800" s="3" t="s">
        <v>54</v>
      </c>
      <c r="B800" s="3" t="s">
        <v>65</v>
      </c>
      <c r="C800" s="4" t="s">
        <v>15</v>
      </c>
      <c r="D800" s="5">
        <v>5</v>
      </c>
      <c r="E800" s="5"/>
      <c r="F800" s="5">
        <f t="shared" si="782"/>
        <v>0</v>
      </c>
      <c r="G800" s="5"/>
      <c r="H800" s="5">
        <f t="shared" si="783"/>
        <v>0</v>
      </c>
      <c r="I800" s="5"/>
      <c r="J800" s="5">
        <f t="shared" si="784"/>
        <v>0</v>
      </c>
      <c r="K800" s="5">
        <f t="shared" si="785"/>
        <v>0</v>
      </c>
      <c r="L800" s="5">
        <f t="shared" si="785"/>
        <v>0</v>
      </c>
      <c r="M800" s="4"/>
      <c r="O800" s="1" t="str">
        <f>""</f>
        <v/>
      </c>
      <c r="P800" s="6" t="s">
        <v>50</v>
      </c>
      <c r="Q800" s="1">
        <v>1</v>
      </c>
      <c r="R800" s="1">
        <f t="shared" si="786"/>
        <v>0</v>
      </c>
      <c r="S800" s="1">
        <f t="shared" si="787"/>
        <v>0</v>
      </c>
      <c r="T800" s="1">
        <f t="shared" si="788"/>
        <v>0</v>
      </c>
      <c r="U800" s="1">
        <f t="shared" si="789"/>
        <v>0</v>
      </c>
      <c r="V800" s="1">
        <f t="shared" si="790"/>
        <v>0</v>
      </c>
      <c r="W800" s="1">
        <f t="shared" si="791"/>
        <v>0</v>
      </c>
      <c r="X800" s="1">
        <f t="shared" si="792"/>
        <v>0</v>
      </c>
      <c r="Y800" s="1">
        <f t="shared" si="793"/>
        <v>0</v>
      </c>
      <c r="Z800" s="1">
        <f t="shared" si="794"/>
        <v>0</v>
      </c>
      <c r="AA800" s="1">
        <f t="shared" si="795"/>
        <v>0</v>
      </c>
      <c r="AB800" s="1">
        <f t="shared" si="796"/>
        <v>0</v>
      </c>
      <c r="AC800" s="1">
        <f t="shared" si="797"/>
        <v>0</v>
      </c>
      <c r="AD800" s="1">
        <f t="shared" si="798"/>
        <v>0</v>
      </c>
      <c r="AE800" s="1">
        <f t="shared" si="799"/>
        <v>0</v>
      </c>
      <c r="AF800" s="1">
        <f t="shared" si="800"/>
        <v>0</v>
      </c>
      <c r="AG800" s="1">
        <f t="shared" si="801"/>
        <v>0</v>
      </c>
      <c r="AH800" s="1">
        <f t="shared" si="802"/>
        <v>0</v>
      </c>
      <c r="AI800" s="1">
        <f t="shared" si="803"/>
        <v>0</v>
      </c>
      <c r="AJ800" s="1">
        <f t="shared" si="804"/>
        <v>0</v>
      </c>
      <c r="AK800" s="1">
        <f t="shared" si="805"/>
        <v>0</v>
      </c>
      <c r="AL800" s="1">
        <f t="shared" si="806"/>
        <v>0</v>
      </c>
      <c r="AM800" s="1">
        <f t="shared" si="807"/>
        <v>0</v>
      </c>
      <c r="AN800" s="1">
        <f t="shared" si="808"/>
        <v>0</v>
      </c>
      <c r="AO800" s="1">
        <f t="shared" si="809"/>
        <v>0</v>
      </c>
      <c r="AP800" s="1">
        <f t="shared" si="810"/>
        <v>0</v>
      </c>
    </row>
    <row r="801" spans="1:45" ht="23.1" customHeight="1">
      <c r="A801" s="3" t="s">
        <v>67</v>
      </c>
      <c r="B801" s="3" t="s">
        <v>150</v>
      </c>
      <c r="C801" s="4" t="s">
        <v>10</v>
      </c>
      <c r="D801" s="5">
        <v>28</v>
      </c>
      <c r="E801" s="5"/>
      <c r="F801" s="5">
        <f t="shared" si="782"/>
        <v>0</v>
      </c>
      <c r="G801" s="5"/>
      <c r="H801" s="5">
        <f t="shared" si="783"/>
        <v>0</v>
      </c>
      <c r="I801" s="5"/>
      <c r="J801" s="5">
        <f t="shared" si="784"/>
        <v>0</v>
      </c>
      <c r="K801" s="5">
        <f t="shared" si="785"/>
        <v>0</v>
      </c>
      <c r="L801" s="5">
        <f t="shared" si="785"/>
        <v>0</v>
      </c>
      <c r="M801" s="4"/>
      <c r="O801" s="1" t="str">
        <f>""</f>
        <v/>
      </c>
      <c r="P801" s="6" t="s">
        <v>50</v>
      </c>
      <c r="Q801" s="1">
        <v>1</v>
      </c>
      <c r="R801" s="1">
        <f t="shared" si="786"/>
        <v>0</v>
      </c>
      <c r="S801" s="1">
        <f t="shared" si="787"/>
        <v>0</v>
      </c>
      <c r="T801" s="1">
        <f t="shared" si="788"/>
        <v>0</v>
      </c>
      <c r="U801" s="1">
        <f t="shared" si="789"/>
        <v>0</v>
      </c>
      <c r="V801" s="1">
        <f t="shared" si="790"/>
        <v>0</v>
      </c>
      <c r="W801" s="1">
        <f t="shared" si="791"/>
        <v>0</v>
      </c>
      <c r="X801" s="1">
        <f t="shared" si="792"/>
        <v>0</v>
      </c>
      <c r="Y801" s="1">
        <f t="shared" si="793"/>
        <v>0</v>
      </c>
      <c r="Z801" s="1">
        <f t="shared" si="794"/>
        <v>0</v>
      </c>
      <c r="AA801" s="1">
        <f t="shared" si="795"/>
        <v>0</v>
      </c>
      <c r="AB801" s="1">
        <f t="shared" si="796"/>
        <v>0</v>
      </c>
      <c r="AC801" s="1">
        <f t="shared" si="797"/>
        <v>0</v>
      </c>
      <c r="AD801" s="1">
        <f t="shared" si="798"/>
        <v>0</v>
      </c>
      <c r="AE801" s="1">
        <f t="shared" si="799"/>
        <v>0</v>
      </c>
      <c r="AF801" s="1">
        <f t="shared" si="800"/>
        <v>0</v>
      </c>
      <c r="AG801" s="1">
        <f t="shared" si="801"/>
        <v>0</v>
      </c>
      <c r="AH801" s="1">
        <f t="shared" si="802"/>
        <v>0</v>
      </c>
      <c r="AI801" s="1">
        <f t="shared" si="803"/>
        <v>0</v>
      </c>
      <c r="AJ801" s="1">
        <f t="shared" si="804"/>
        <v>0</v>
      </c>
      <c r="AK801" s="1">
        <f t="shared" si="805"/>
        <v>0</v>
      </c>
      <c r="AL801" s="1">
        <f t="shared" si="806"/>
        <v>0</v>
      </c>
      <c r="AM801" s="1">
        <f t="shared" si="807"/>
        <v>0</v>
      </c>
      <c r="AN801" s="1">
        <f t="shared" si="808"/>
        <v>0</v>
      </c>
      <c r="AO801" s="1">
        <f t="shared" si="809"/>
        <v>0</v>
      </c>
      <c r="AP801" s="1">
        <f t="shared" si="810"/>
        <v>0</v>
      </c>
    </row>
    <row r="802" spans="1:45" ht="23.1" customHeight="1">
      <c r="A802" s="3" t="s">
        <v>152</v>
      </c>
      <c r="B802" s="3" t="s">
        <v>153</v>
      </c>
      <c r="C802" s="4" t="s">
        <v>10</v>
      </c>
      <c r="D802" s="5">
        <v>3</v>
      </c>
      <c r="E802" s="5"/>
      <c r="F802" s="5">
        <f t="shared" si="782"/>
        <v>0</v>
      </c>
      <c r="G802" s="5"/>
      <c r="H802" s="5">
        <f t="shared" si="783"/>
        <v>0</v>
      </c>
      <c r="I802" s="5"/>
      <c r="J802" s="5">
        <f t="shared" si="784"/>
        <v>0</v>
      </c>
      <c r="K802" s="5">
        <f t="shared" si="785"/>
        <v>0</v>
      </c>
      <c r="L802" s="5">
        <f t="shared" si="785"/>
        <v>0</v>
      </c>
      <c r="M802" s="4"/>
      <c r="O802" s="1" t="str">
        <f>""</f>
        <v/>
      </c>
      <c r="P802" s="6" t="s">
        <v>50</v>
      </c>
      <c r="Q802" s="1">
        <v>1</v>
      </c>
      <c r="R802" s="1">
        <f t="shared" si="786"/>
        <v>0</v>
      </c>
      <c r="S802" s="1">
        <f t="shared" si="787"/>
        <v>0</v>
      </c>
      <c r="T802" s="1">
        <f t="shared" si="788"/>
        <v>0</v>
      </c>
      <c r="U802" s="1">
        <f t="shared" si="789"/>
        <v>0</v>
      </c>
      <c r="V802" s="1">
        <f t="shared" si="790"/>
        <v>0</v>
      </c>
      <c r="W802" s="1">
        <f t="shared" si="791"/>
        <v>0</v>
      </c>
      <c r="X802" s="1">
        <f t="shared" si="792"/>
        <v>0</v>
      </c>
      <c r="Y802" s="1">
        <f t="shared" si="793"/>
        <v>0</v>
      </c>
      <c r="Z802" s="1">
        <f t="shared" si="794"/>
        <v>0</v>
      </c>
      <c r="AA802" s="1">
        <f t="shared" si="795"/>
        <v>0</v>
      </c>
      <c r="AB802" s="1">
        <f t="shared" si="796"/>
        <v>0</v>
      </c>
      <c r="AC802" s="1">
        <f t="shared" si="797"/>
        <v>0</v>
      </c>
      <c r="AD802" s="1">
        <f t="shared" si="798"/>
        <v>0</v>
      </c>
      <c r="AE802" s="1">
        <f t="shared" si="799"/>
        <v>0</v>
      </c>
      <c r="AF802" s="1">
        <f t="shared" si="800"/>
        <v>0</v>
      </c>
      <c r="AG802" s="1">
        <f t="shared" si="801"/>
        <v>0</v>
      </c>
      <c r="AH802" s="1">
        <f t="shared" si="802"/>
        <v>0</v>
      </c>
      <c r="AI802" s="1">
        <f t="shared" si="803"/>
        <v>0</v>
      </c>
      <c r="AJ802" s="1">
        <f t="shared" si="804"/>
        <v>0</v>
      </c>
      <c r="AK802" s="1">
        <f t="shared" si="805"/>
        <v>0</v>
      </c>
      <c r="AL802" s="1">
        <f t="shared" si="806"/>
        <v>0</v>
      </c>
      <c r="AM802" s="1">
        <f t="shared" si="807"/>
        <v>0</v>
      </c>
      <c r="AN802" s="1">
        <f t="shared" si="808"/>
        <v>0</v>
      </c>
      <c r="AO802" s="1">
        <f t="shared" si="809"/>
        <v>0</v>
      </c>
      <c r="AP802" s="1">
        <f t="shared" si="810"/>
        <v>0</v>
      </c>
    </row>
    <row r="803" spans="1:45" ht="23.1" customHeight="1">
      <c r="A803" s="3" t="s">
        <v>154</v>
      </c>
      <c r="B803" s="3" t="s">
        <v>155</v>
      </c>
      <c r="C803" s="4" t="s">
        <v>15</v>
      </c>
      <c r="D803" s="5">
        <v>9</v>
      </c>
      <c r="E803" s="5"/>
      <c r="F803" s="5">
        <f t="shared" si="782"/>
        <v>0</v>
      </c>
      <c r="G803" s="5"/>
      <c r="H803" s="5">
        <f t="shared" si="783"/>
        <v>0</v>
      </c>
      <c r="I803" s="5"/>
      <c r="J803" s="5">
        <f t="shared" si="784"/>
        <v>0</v>
      </c>
      <c r="K803" s="5">
        <f t="shared" si="785"/>
        <v>0</v>
      </c>
      <c r="L803" s="5">
        <f t="shared" si="785"/>
        <v>0</v>
      </c>
      <c r="M803" s="4"/>
      <c r="O803" s="1" t="str">
        <f>""</f>
        <v/>
      </c>
      <c r="P803" s="6" t="s">
        <v>50</v>
      </c>
      <c r="Q803" s="1">
        <v>1</v>
      </c>
      <c r="R803" s="1">
        <f t="shared" si="786"/>
        <v>0</v>
      </c>
      <c r="S803" s="1">
        <f t="shared" si="787"/>
        <v>0</v>
      </c>
      <c r="T803" s="1">
        <f t="shared" si="788"/>
        <v>0</v>
      </c>
      <c r="U803" s="1">
        <f t="shared" si="789"/>
        <v>0</v>
      </c>
      <c r="V803" s="1">
        <f t="shared" si="790"/>
        <v>0</v>
      </c>
      <c r="W803" s="1">
        <f t="shared" si="791"/>
        <v>0</v>
      </c>
      <c r="X803" s="1">
        <f t="shared" si="792"/>
        <v>0</v>
      </c>
      <c r="Y803" s="1">
        <f t="shared" si="793"/>
        <v>0</v>
      </c>
      <c r="Z803" s="1">
        <f t="shared" si="794"/>
        <v>0</v>
      </c>
      <c r="AA803" s="1">
        <f t="shared" si="795"/>
        <v>0</v>
      </c>
      <c r="AB803" s="1">
        <f t="shared" si="796"/>
        <v>0</v>
      </c>
      <c r="AC803" s="1">
        <f t="shared" si="797"/>
        <v>0</v>
      </c>
      <c r="AD803" s="1">
        <f t="shared" si="798"/>
        <v>0</v>
      </c>
      <c r="AE803" s="1">
        <f t="shared" si="799"/>
        <v>0</v>
      </c>
      <c r="AF803" s="1">
        <f t="shared" si="800"/>
        <v>0</v>
      </c>
      <c r="AG803" s="1">
        <f t="shared" si="801"/>
        <v>0</v>
      </c>
      <c r="AH803" s="1">
        <f t="shared" si="802"/>
        <v>0</v>
      </c>
      <c r="AI803" s="1">
        <f t="shared" si="803"/>
        <v>0</v>
      </c>
      <c r="AJ803" s="1">
        <f t="shared" si="804"/>
        <v>0</v>
      </c>
      <c r="AK803" s="1">
        <f t="shared" si="805"/>
        <v>0</v>
      </c>
      <c r="AL803" s="1">
        <f t="shared" si="806"/>
        <v>0</v>
      </c>
      <c r="AM803" s="1">
        <f t="shared" si="807"/>
        <v>0</v>
      </c>
      <c r="AN803" s="1">
        <f t="shared" si="808"/>
        <v>0</v>
      </c>
      <c r="AO803" s="1">
        <f t="shared" si="809"/>
        <v>0</v>
      </c>
      <c r="AP803" s="1">
        <f t="shared" si="810"/>
        <v>0</v>
      </c>
    </row>
    <row r="804" spans="1:45" ht="23.1" customHeight="1">
      <c r="A804" s="3" t="s">
        <v>156</v>
      </c>
      <c r="B804" s="3" t="s">
        <v>157</v>
      </c>
      <c r="C804" s="4" t="s">
        <v>15</v>
      </c>
      <c r="D804" s="5">
        <v>9</v>
      </c>
      <c r="E804" s="5"/>
      <c r="F804" s="5">
        <f t="shared" si="782"/>
        <v>0</v>
      </c>
      <c r="G804" s="5"/>
      <c r="H804" s="5">
        <f t="shared" si="783"/>
        <v>0</v>
      </c>
      <c r="I804" s="5"/>
      <c r="J804" s="5">
        <f t="shared" si="784"/>
        <v>0</v>
      </c>
      <c r="K804" s="5">
        <f t="shared" si="785"/>
        <v>0</v>
      </c>
      <c r="L804" s="5">
        <f t="shared" si="785"/>
        <v>0</v>
      </c>
      <c r="M804" s="4"/>
      <c r="O804" s="1" t="str">
        <f>""</f>
        <v/>
      </c>
      <c r="P804" s="6" t="s">
        <v>50</v>
      </c>
      <c r="Q804" s="1">
        <v>1</v>
      </c>
      <c r="R804" s="1">
        <f t="shared" si="786"/>
        <v>0</v>
      </c>
      <c r="S804" s="1">
        <f t="shared" si="787"/>
        <v>0</v>
      </c>
      <c r="T804" s="1">
        <f t="shared" si="788"/>
        <v>0</v>
      </c>
      <c r="U804" s="1">
        <f t="shared" si="789"/>
        <v>0</v>
      </c>
      <c r="V804" s="1">
        <f t="shared" si="790"/>
        <v>0</v>
      </c>
      <c r="W804" s="1">
        <f t="shared" si="791"/>
        <v>0</v>
      </c>
      <c r="X804" s="1">
        <f t="shared" si="792"/>
        <v>0</v>
      </c>
      <c r="Y804" s="1">
        <f t="shared" si="793"/>
        <v>0</v>
      </c>
      <c r="Z804" s="1">
        <f t="shared" si="794"/>
        <v>0</v>
      </c>
      <c r="AA804" s="1">
        <f t="shared" si="795"/>
        <v>0</v>
      </c>
      <c r="AB804" s="1">
        <f t="shared" si="796"/>
        <v>0</v>
      </c>
      <c r="AC804" s="1">
        <f t="shared" si="797"/>
        <v>0</v>
      </c>
      <c r="AD804" s="1">
        <f t="shared" si="798"/>
        <v>0</v>
      </c>
      <c r="AE804" s="1">
        <f t="shared" si="799"/>
        <v>0</v>
      </c>
      <c r="AF804" s="1">
        <f t="shared" si="800"/>
        <v>0</v>
      </c>
      <c r="AG804" s="1">
        <f t="shared" si="801"/>
        <v>0</v>
      </c>
      <c r="AH804" s="1">
        <f t="shared" si="802"/>
        <v>0</v>
      </c>
      <c r="AI804" s="1">
        <f t="shared" si="803"/>
        <v>0</v>
      </c>
      <c r="AJ804" s="1">
        <f t="shared" si="804"/>
        <v>0</v>
      </c>
      <c r="AK804" s="1">
        <f t="shared" si="805"/>
        <v>0</v>
      </c>
      <c r="AL804" s="1">
        <f t="shared" si="806"/>
        <v>0</v>
      </c>
      <c r="AM804" s="1">
        <f t="shared" si="807"/>
        <v>0</v>
      </c>
      <c r="AN804" s="1">
        <f t="shared" si="808"/>
        <v>0</v>
      </c>
      <c r="AO804" s="1">
        <f t="shared" si="809"/>
        <v>0</v>
      </c>
      <c r="AP804" s="1">
        <f t="shared" si="810"/>
        <v>0</v>
      </c>
    </row>
    <row r="805" spans="1:45" ht="23.1" customHeight="1">
      <c r="A805" s="3" t="s">
        <v>121</v>
      </c>
      <c r="B805" s="3" t="s">
        <v>158</v>
      </c>
      <c r="C805" s="4" t="s">
        <v>15</v>
      </c>
      <c r="D805" s="5">
        <v>9</v>
      </c>
      <c r="E805" s="5"/>
      <c r="F805" s="5">
        <f t="shared" si="782"/>
        <v>0</v>
      </c>
      <c r="G805" s="5"/>
      <c r="H805" s="5">
        <f t="shared" si="783"/>
        <v>0</v>
      </c>
      <c r="I805" s="5"/>
      <c r="J805" s="5">
        <f t="shared" si="784"/>
        <v>0</v>
      </c>
      <c r="K805" s="5">
        <f t="shared" si="785"/>
        <v>0</v>
      </c>
      <c r="L805" s="5">
        <f t="shared" si="785"/>
        <v>0</v>
      </c>
      <c r="M805" s="4"/>
      <c r="O805" s="1" t="str">
        <f>""</f>
        <v/>
      </c>
      <c r="P805" s="6" t="s">
        <v>50</v>
      </c>
      <c r="Q805" s="1">
        <v>1</v>
      </c>
      <c r="R805" s="1">
        <f t="shared" si="786"/>
        <v>0</v>
      </c>
      <c r="S805" s="1">
        <f t="shared" si="787"/>
        <v>0</v>
      </c>
      <c r="T805" s="1">
        <f t="shared" si="788"/>
        <v>0</v>
      </c>
      <c r="U805" s="1">
        <f t="shared" si="789"/>
        <v>0</v>
      </c>
      <c r="V805" s="1">
        <f t="shared" si="790"/>
        <v>0</v>
      </c>
      <c r="W805" s="1">
        <f t="shared" si="791"/>
        <v>0</v>
      </c>
      <c r="X805" s="1">
        <f t="shared" si="792"/>
        <v>0</v>
      </c>
      <c r="Y805" s="1">
        <f t="shared" si="793"/>
        <v>0</v>
      </c>
      <c r="Z805" s="1">
        <f t="shared" si="794"/>
        <v>0</v>
      </c>
      <c r="AA805" s="1">
        <f t="shared" si="795"/>
        <v>0</v>
      </c>
      <c r="AB805" s="1">
        <f t="shared" si="796"/>
        <v>0</v>
      </c>
      <c r="AC805" s="1">
        <f t="shared" si="797"/>
        <v>0</v>
      </c>
      <c r="AD805" s="1">
        <f t="shared" si="798"/>
        <v>0</v>
      </c>
      <c r="AE805" s="1">
        <f t="shared" si="799"/>
        <v>0</v>
      </c>
      <c r="AF805" s="1">
        <f t="shared" si="800"/>
        <v>0</v>
      </c>
      <c r="AG805" s="1">
        <f t="shared" si="801"/>
        <v>0</v>
      </c>
      <c r="AH805" s="1">
        <f t="shared" si="802"/>
        <v>0</v>
      </c>
      <c r="AI805" s="1">
        <f t="shared" si="803"/>
        <v>0</v>
      </c>
      <c r="AJ805" s="1">
        <f t="shared" si="804"/>
        <v>0</v>
      </c>
      <c r="AK805" s="1">
        <f t="shared" si="805"/>
        <v>0</v>
      </c>
      <c r="AL805" s="1">
        <f t="shared" si="806"/>
        <v>0</v>
      </c>
      <c r="AM805" s="1">
        <f t="shared" si="807"/>
        <v>0</v>
      </c>
      <c r="AN805" s="1">
        <f t="shared" si="808"/>
        <v>0</v>
      </c>
      <c r="AO805" s="1">
        <f t="shared" si="809"/>
        <v>0</v>
      </c>
      <c r="AP805" s="1">
        <f t="shared" si="810"/>
        <v>0</v>
      </c>
    </row>
    <row r="806" spans="1:45" ht="23.1" customHeight="1">
      <c r="A806" s="7"/>
      <c r="B806" s="7"/>
      <c r="C806" s="8"/>
      <c r="D806" s="5"/>
      <c r="E806" s="5"/>
      <c r="F806" s="5"/>
      <c r="G806" s="5"/>
      <c r="H806" s="5"/>
      <c r="I806" s="5"/>
      <c r="J806" s="5"/>
      <c r="K806" s="5"/>
      <c r="L806" s="5"/>
      <c r="M806" s="8"/>
    </row>
    <row r="807" spans="1:45" ht="23.1" customHeight="1">
      <c r="A807" s="7"/>
      <c r="B807" s="7"/>
      <c r="C807" s="8"/>
      <c r="D807" s="5"/>
      <c r="E807" s="5"/>
      <c r="F807" s="5"/>
      <c r="G807" s="5"/>
      <c r="H807" s="5"/>
      <c r="I807" s="5"/>
      <c r="J807" s="5"/>
      <c r="K807" s="5"/>
      <c r="L807" s="5"/>
      <c r="M807" s="8"/>
    </row>
    <row r="808" spans="1:45" ht="23.1" customHeight="1">
      <c r="A808" s="7"/>
      <c r="B808" s="7"/>
      <c r="C808" s="8"/>
      <c r="D808" s="5"/>
      <c r="E808" s="5"/>
      <c r="F808" s="5"/>
      <c r="G808" s="5"/>
      <c r="H808" s="5"/>
      <c r="I808" s="5"/>
      <c r="J808" s="5"/>
      <c r="K808" s="5"/>
      <c r="L808" s="5"/>
      <c r="M808" s="8"/>
    </row>
    <row r="809" spans="1:45" ht="23.1" customHeight="1">
      <c r="A809" s="7"/>
      <c r="B809" s="7"/>
      <c r="C809" s="8"/>
      <c r="D809" s="5"/>
      <c r="E809" s="5"/>
      <c r="F809" s="5"/>
      <c r="G809" s="5"/>
      <c r="H809" s="5"/>
      <c r="I809" s="5"/>
      <c r="J809" s="5"/>
      <c r="K809" s="5"/>
      <c r="L809" s="5"/>
      <c r="M809" s="8"/>
    </row>
    <row r="810" spans="1:45" ht="23.1" customHeight="1">
      <c r="A810" s="7"/>
      <c r="B810" s="7"/>
      <c r="C810" s="8"/>
      <c r="D810" s="5"/>
      <c r="E810" s="5"/>
      <c r="F810" s="5"/>
      <c r="G810" s="5"/>
      <c r="H810" s="5"/>
      <c r="I810" s="5"/>
      <c r="J810" s="5"/>
      <c r="K810" s="5"/>
      <c r="L810" s="5"/>
      <c r="M810" s="8"/>
    </row>
    <row r="811" spans="1:45" ht="23.1" customHeight="1">
      <c r="A811" s="7"/>
      <c r="B811" s="7"/>
      <c r="C811" s="8"/>
      <c r="D811" s="5"/>
      <c r="E811" s="5"/>
      <c r="F811" s="5"/>
      <c r="G811" s="5"/>
      <c r="H811" s="5"/>
      <c r="I811" s="5"/>
      <c r="J811" s="5"/>
      <c r="K811" s="5"/>
      <c r="L811" s="5"/>
      <c r="M811" s="8"/>
    </row>
    <row r="812" spans="1:45" ht="23.1" customHeight="1">
      <c r="A812" s="7"/>
      <c r="B812" s="7"/>
      <c r="C812" s="8"/>
      <c r="D812" s="5"/>
      <c r="E812" s="5"/>
      <c r="F812" s="5"/>
      <c r="G812" s="5"/>
      <c r="H812" s="5"/>
      <c r="I812" s="5"/>
      <c r="J812" s="5"/>
      <c r="K812" s="5"/>
      <c r="L812" s="5"/>
      <c r="M812" s="8"/>
    </row>
    <row r="813" spans="1:45" ht="23.1" customHeight="1">
      <c r="A813" s="7"/>
      <c r="B813" s="7"/>
      <c r="C813" s="8"/>
      <c r="D813" s="5"/>
      <c r="E813" s="5"/>
      <c r="F813" s="5"/>
      <c r="G813" s="5"/>
      <c r="H813" s="5"/>
      <c r="I813" s="5"/>
      <c r="J813" s="5"/>
      <c r="K813" s="5"/>
      <c r="L813" s="5"/>
      <c r="M813" s="8"/>
    </row>
    <row r="814" spans="1:45" ht="23.1" customHeight="1">
      <c r="A814" s="9" t="s">
        <v>51</v>
      </c>
      <c r="B814" s="10"/>
      <c r="C814" s="11"/>
      <c r="D814" s="12"/>
      <c r="E814" s="12"/>
      <c r="F814" s="12">
        <f>ROUNDDOWN(SUMIF(Q798:Q813, "1", F798:F813), 0)</f>
        <v>0</v>
      </c>
      <c r="G814" s="12"/>
      <c r="H814" s="12">
        <f>ROUNDDOWN(SUMIF(Q798:Q813, "1", H798:H813), 0)</f>
        <v>0</v>
      </c>
      <c r="I814" s="12"/>
      <c r="J814" s="12">
        <f>ROUNDDOWN(SUMIF(Q798:Q813, "1", J798:J813), 0)</f>
        <v>0</v>
      </c>
      <c r="K814" s="12"/>
      <c r="L814" s="12">
        <f>F814+H814+J814</f>
        <v>0</v>
      </c>
      <c r="M814" s="11"/>
      <c r="R814" s="1">
        <f t="shared" ref="R814:AS814" si="811">ROUNDDOWN(SUM(R798:R805), 0)</f>
        <v>0</v>
      </c>
      <c r="S814" s="1">
        <f t="shared" si="811"/>
        <v>0</v>
      </c>
      <c r="T814" s="1">
        <f t="shared" si="811"/>
        <v>0</v>
      </c>
      <c r="U814" s="1">
        <f t="shared" si="811"/>
        <v>0</v>
      </c>
      <c r="V814" s="1">
        <f t="shared" si="811"/>
        <v>0</v>
      </c>
      <c r="W814" s="1">
        <f t="shared" si="811"/>
        <v>0</v>
      </c>
      <c r="X814" s="1">
        <f t="shared" si="811"/>
        <v>0</v>
      </c>
      <c r="Y814" s="1">
        <f t="shared" si="811"/>
        <v>0</v>
      </c>
      <c r="Z814" s="1">
        <f t="shared" si="811"/>
        <v>0</v>
      </c>
      <c r="AA814" s="1">
        <f t="shared" si="811"/>
        <v>0</v>
      </c>
      <c r="AB814" s="1">
        <f t="shared" si="811"/>
        <v>0</v>
      </c>
      <c r="AC814" s="1">
        <f t="shared" si="811"/>
        <v>0</v>
      </c>
      <c r="AD814" s="1">
        <f t="shared" si="811"/>
        <v>0</v>
      </c>
      <c r="AE814" s="1">
        <f t="shared" si="811"/>
        <v>0</v>
      </c>
      <c r="AF814" s="1">
        <f t="shared" si="811"/>
        <v>0</v>
      </c>
      <c r="AG814" s="1">
        <f t="shared" si="811"/>
        <v>0</v>
      </c>
      <c r="AH814" s="1">
        <f t="shared" si="811"/>
        <v>0</v>
      </c>
      <c r="AI814" s="1">
        <f t="shared" si="811"/>
        <v>0</v>
      </c>
      <c r="AJ814" s="1">
        <f t="shared" si="811"/>
        <v>0</v>
      </c>
      <c r="AK814" s="1">
        <f t="shared" si="811"/>
        <v>0</v>
      </c>
      <c r="AL814" s="1">
        <f t="shared" si="811"/>
        <v>0</v>
      </c>
      <c r="AM814" s="1">
        <f t="shared" si="811"/>
        <v>0</v>
      </c>
      <c r="AN814" s="1">
        <f t="shared" si="811"/>
        <v>0</v>
      </c>
      <c r="AO814" s="1">
        <f t="shared" si="811"/>
        <v>0</v>
      </c>
      <c r="AP814" s="1">
        <f t="shared" si="811"/>
        <v>0</v>
      </c>
      <c r="AQ814" s="1">
        <f t="shared" si="811"/>
        <v>0</v>
      </c>
      <c r="AR814" s="1">
        <f t="shared" si="811"/>
        <v>0</v>
      </c>
      <c r="AS814" s="1">
        <f t="shared" si="811"/>
        <v>0</v>
      </c>
    </row>
    <row r="815" spans="1:45" ht="23.1" customHeight="1">
      <c r="A815" s="68" t="s">
        <v>292</v>
      </c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</row>
    <row r="816" spans="1:45" ht="23.1" customHeight="1">
      <c r="A816" s="3" t="s">
        <v>54</v>
      </c>
      <c r="B816" s="3" t="s">
        <v>159</v>
      </c>
      <c r="C816" s="4" t="s">
        <v>7</v>
      </c>
      <c r="D816" s="5">
        <v>9</v>
      </c>
      <c r="E816" s="5"/>
      <c r="F816" s="5">
        <f>ROUNDDOWN(D816*E816, 0)</f>
        <v>0</v>
      </c>
      <c r="G816" s="5"/>
      <c r="H816" s="5">
        <f>ROUNDDOWN(D816*G816, 0)</f>
        <v>0</v>
      </c>
      <c r="I816" s="5"/>
      <c r="J816" s="5">
        <f>ROUNDDOWN(D816*I816, 0)</f>
        <v>0</v>
      </c>
      <c r="K816" s="5">
        <f t="shared" ref="K816:L819" si="812">E816+G816+I816</f>
        <v>0</v>
      </c>
      <c r="L816" s="5">
        <f t="shared" si="812"/>
        <v>0</v>
      </c>
      <c r="M816" s="4"/>
      <c r="O816" s="1" t="str">
        <f>""</f>
        <v/>
      </c>
      <c r="P816" s="6" t="s">
        <v>50</v>
      </c>
      <c r="Q816" s="1">
        <v>1</v>
      </c>
      <c r="R816" s="1">
        <f>IF(P816="기계경비", J816, 0)</f>
        <v>0</v>
      </c>
      <c r="S816" s="1">
        <f>IF(P816="운반비", J816, 0)</f>
        <v>0</v>
      </c>
      <c r="T816" s="1">
        <f>IF(P816="작업부산물", F816, 0)</f>
        <v>0</v>
      </c>
      <c r="U816" s="1">
        <f>IF(P816="관급", F816, 0)</f>
        <v>0</v>
      </c>
      <c r="V816" s="1">
        <f>IF(P816="외주비", J816, 0)</f>
        <v>0</v>
      </c>
      <c r="W816" s="1">
        <f>IF(P816="장비비", J816, 0)</f>
        <v>0</v>
      </c>
      <c r="X816" s="1">
        <f>IF(P816="폐기물처리비", J816, 0)</f>
        <v>0</v>
      </c>
      <c r="Y816" s="1">
        <f>IF(P816="가설비", J816, 0)</f>
        <v>0</v>
      </c>
      <c r="Z816" s="1">
        <f>IF(P816="잡비제외분", F816, 0)</f>
        <v>0</v>
      </c>
      <c r="AA816" s="1">
        <f>IF(P816="사급자재대", L816, 0)</f>
        <v>0</v>
      </c>
      <c r="AB816" s="1">
        <f>IF(P816="관급자재대", L816, 0)</f>
        <v>0</v>
      </c>
      <c r="AC816" s="1">
        <f>IF(P816="관급자관급자재대", L816, 0)</f>
        <v>0</v>
      </c>
      <c r="AD816" s="1">
        <f>IF(P816="고철처리비", L816, 0)</f>
        <v>0</v>
      </c>
      <c r="AE816" s="1">
        <f>IF(P816="안전관리비", L816, 0)</f>
        <v>0</v>
      </c>
      <c r="AF816" s="1">
        <f>IF(P816="미확정설계공종", L816, 0)</f>
        <v>0</v>
      </c>
      <c r="AG816" s="1">
        <f>IF(P816="품질시험비", L816, 0)</f>
        <v>0</v>
      </c>
      <c r="AH816" s="1">
        <f>IF(P816="사용자항목6", L816, 0)</f>
        <v>0</v>
      </c>
      <c r="AI816" s="1">
        <f>IF(P816="사용자항목7", L816, 0)</f>
        <v>0</v>
      </c>
      <c r="AJ816" s="1">
        <f>IF(P816="사용자항목8", L816, 0)</f>
        <v>0</v>
      </c>
      <c r="AK816" s="1">
        <f>IF(P816="사용자항목9", L816, 0)</f>
        <v>0</v>
      </c>
      <c r="AL816" s="1">
        <f>IF(P816="사용자항목10", L816, 0)</f>
        <v>0</v>
      </c>
      <c r="AM816" s="1">
        <f>IF(P816="사용자항목11", L816, 0)</f>
        <v>0</v>
      </c>
      <c r="AN816" s="1">
        <f>IF(P816="사용자항목12", L816, 0)</f>
        <v>0</v>
      </c>
      <c r="AO816" s="1">
        <f>IF(P816="사용자항목13", L816, 0)</f>
        <v>0</v>
      </c>
      <c r="AP816" s="1">
        <f>IF(P816="사용자항목14", L816, 0)</f>
        <v>0</v>
      </c>
    </row>
    <row r="817" spans="1:45" ht="23.1" customHeight="1">
      <c r="A817" s="3" t="s">
        <v>69</v>
      </c>
      <c r="B817" s="3" t="s">
        <v>161</v>
      </c>
      <c r="C817" s="4" t="s">
        <v>10</v>
      </c>
      <c r="D817" s="5">
        <v>9</v>
      </c>
      <c r="E817" s="5"/>
      <c r="F817" s="5">
        <f>ROUNDDOWN(D817*E817, 0)</f>
        <v>0</v>
      </c>
      <c r="G817" s="5"/>
      <c r="H817" s="5">
        <f>ROUNDDOWN(D817*G817, 0)</f>
        <v>0</v>
      </c>
      <c r="I817" s="5"/>
      <c r="J817" s="5">
        <f>ROUNDDOWN(D817*I817, 0)</f>
        <v>0</v>
      </c>
      <c r="K817" s="5">
        <f t="shared" si="812"/>
        <v>0</v>
      </c>
      <c r="L817" s="5">
        <f t="shared" si="812"/>
        <v>0</v>
      </c>
      <c r="M817" s="4"/>
      <c r="O817" s="1" t="str">
        <f>""</f>
        <v/>
      </c>
      <c r="P817" s="6" t="s">
        <v>50</v>
      </c>
      <c r="Q817" s="1">
        <v>1</v>
      </c>
      <c r="R817" s="1">
        <f>IF(P817="기계경비", J817, 0)</f>
        <v>0</v>
      </c>
      <c r="S817" s="1">
        <f>IF(P817="운반비", J817, 0)</f>
        <v>0</v>
      </c>
      <c r="T817" s="1">
        <f>IF(P817="작업부산물", F817, 0)</f>
        <v>0</v>
      </c>
      <c r="U817" s="1">
        <f>IF(P817="관급", F817, 0)</f>
        <v>0</v>
      </c>
      <c r="V817" s="1">
        <f>IF(P817="외주비", J817, 0)</f>
        <v>0</v>
      </c>
      <c r="W817" s="1">
        <f>IF(P817="장비비", J817, 0)</f>
        <v>0</v>
      </c>
      <c r="X817" s="1">
        <f>IF(P817="폐기물처리비", J817, 0)</f>
        <v>0</v>
      </c>
      <c r="Y817" s="1">
        <f>IF(P817="가설비", J817, 0)</f>
        <v>0</v>
      </c>
      <c r="Z817" s="1">
        <f>IF(P817="잡비제외분", F817, 0)</f>
        <v>0</v>
      </c>
      <c r="AA817" s="1">
        <f>IF(P817="사급자재대", L817, 0)</f>
        <v>0</v>
      </c>
      <c r="AB817" s="1">
        <f>IF(P817="관급자재대", L817, 0)</f>
        <v>0</v>
      </c>
      <c r="AC817" s="1">
        <f>IF(P817="관급자관급자재대", L817, 0)</f>
        <v>0</v>
      </c>
      <c r="AD817" s="1">
        <f>IF(P817="고철처리비", L817, 0)</f>
        <v>0</v>
      </c>
      <c r="AE817" s="1">
        <f>IF(P817="안전관리비", L817, 0)</f>
        <v>0</v>
      </c>
      <c r="AF817" s="1">
        <f>IF(P817="미확정설계공종", L817, 0)</f>
        <v>0</v>
      </c>
      <c r="AG817" s="1">
        <f>IF(P817="품질시험비", L817, 0)</f>
        <v>0</v>
      </c>
      <c r="AH817" s="1">
        <f>IF(P817="사용자항목6", L817, 0)</f>
        <v>0</v>
      </c>
      <c r="AI817" s="1">
        <f>IF(P817="사용자항목7", L817, 0)</f>
        <v>0</v>
      </c>
      <c r="AJ817" s="1">
        <f>IF(P817="사용자항목8", L817, 0)</f>
        <v>0</v>
      </c>
      <c r="AK817" s="1">
        <f>IF(P817="사용자항목9", L817, 0)</f>
        <v>0</v>
      </c>
      <c r="AL817" s="1">
        <f>IF(P817="사용자항목10", L817, 0)</f>
        <v>0</v>
      </c>
      <c r="AM817" s="1">
        <f>IF(P817="사용자항목11", L817, 0)</f>
        <v>0</v>
      </c>
      <c r="AN817" s="1">
        <f>IF(P817="사용자항목12", L817, 0)</f>
        <v>0</v>
      </c>
      <c r="AO817" s="1">
        <f>IF(P817="사용자항목13", L817, 0)</f>
        <v>0</v>
      </c>
      <c r="AP817" s="1">
        <f>IF(P817="사용자항목14", L817, 0)</f>
        <v>0</v>
      </c>
    </row>
    <row r="818" spans="1:45" ht="23.1" customHeight="1">
      <c r="A818" s="3" t="s">
        <v>67</v>
      </c>
      <c r="B818" s="3" t="s">
        <v>162</v>
      </c>
      <c r="C818" s="4" t="s">
        <v>10</v>
      </c>
      <c r="D818" s="5">
        <v>9</v>
      </c>
      <c r="E818" s="5"/>
      <c r="F818" s="5">
        <f>ROUNDDOWN(D818*E818, 0)</f>
        <v>0</v>
      </c>
      <c r="G818" s="5"/>
      <c r="H818" s="5">
        <f>ROUNDDOWN(D818*G818, 0)</f>
        <v>0</v>
      </c>
      <c r="I818" s="5"/>
      <c r="J818" s="5">
        <f>ROUNDDOWN(D818*I818, 0)</f>
        <v>0</v>
      </c>
      <c r="K818" s="5">
        <f t="shared" si="812"/>
        <v>0</v>
      </c>
      <c r="L818" s="5">
        <f t="shared" si="812"/>
        <v>0</v>
      </c>
      <c r="M818" s="4"/>
      <c r="O818" s="1" t="str">
        <f>""</f>
        <v/>
      </c>
      <c r="P818" s="6" t="s">
        <v>50</v>
      </c>
      <c r="Q818" s="1">
        <v>1</v>
      </c>
      <c r="R818" s="1">
        <f>IF(P818="기계경비", J818, 0)</f>
        <v>0</v>
      </c>
      <c r="S818" s="1">
        <f>IF(P818="운반비", J818, 0)</f>
        <v>0</v>
      </c>
      <c r="T818" s="1">
        <f>IF(P818="작업부산물", F818, 0)</f>
        <v>0</v>
      </c>
      <c r="U818" s="1">
        <f>IF(P818="관급", F818, 0)</f>
        <v>0</v>
      </c>
      <c r="V818" s="1">
        <f>IF(P818="외주비", J818, 0)</f>
        <v>0</v>
      </c>
      <c r="W818" s="1">
        <f>IF(P818="장비비", J818, 0)</f>
        <v>0</v>
      </c>
      <c r="X818" s="1">
        <f>IF(P818="폐기물처리비", J818, 0)</f>
        <v>0</v>
      </c>
      <c r="Y818" s="1">
        <f>IF(P818="가설비", J818, 0)</f>
        <v>0</v>
      </c>
      <c r="Z818" s="1">
        <f>IF(P818="잡비제외분", F818, 0)</f>
        <v>0</v>
      </c>
      <c r="AA818" s="1">
        <f>IF(P818="사급자재대", L818, 0)</f>
        <v>0</v>
      </c>
      <c r="AB818" s="1">
        <f>IF(P818="관급자재대", L818, 0)</f>
        <v>0</v>
      </c>
      <c r="AC818" s="1">
        <f>IF(P818="관급자관급자재대", L818, 0)</f>
        <v>0</v>
      </c>
      <c r="AD818" s="1">
        <f>IF(P818="고철처리비", L818, 0)</f>
        <v>0</v>
      </c>
      <c r="AE818" s="1">
        <f>IF(P818="안전관리비", L818, 0)</f>
        <v>0</v>
      </c>
      <c r="AF818" s="1">
        <f>IF(P818="미확정설계공종", L818, 0)</f>
        <v>0</v>
      </c>
      <c r="AG818" s="1">
        <f>IF(P818="품질시험비", L818, 0)</f>
        <v>0</v>
      </c>
      <c r="AH818" s="1">
        <f>IF(P818="사용자항목6", L818, 0)</f>
        <v>0</v>
      </c>
      <c r="AI818" s="1">
        <f>IF(P818="사용자항목7", L818, 0)</f>
        <v>0</v>
      </c>
      <c r="AJ818" s="1">
        <f>IF(P818="사용자항목8", L818, 0)</f>
        <v>0</v>
      </c>
      <c r="AK818" s="1">
        <f>IF(P818="사용자항목9", L818, 0)</f>
        <v>0</v>
      </c>
      <c r="AL818" s="1">
        <f>IF(P818="사용자항목10", L818, 0)</f>
        <v>0</v>
      </c>
      <c r="AM818" s="1">
        <f>IF(P818="사용자항목11", L818, 0)</f>
        <v>0</v>
      </c>
      <c r="AN818" s="1">
        <f>IF(P818="사용자항목12", L818, 0)</f>
        <v>0</v>
      </c>
      <c r="AO818" s="1">
        <f>IF(P818="사용자항목13", L818, 0)</f>
        <v>0</v>
      </c>
      <c r="AP818" s="1">
        <f>IF(P818="사용자항목14", L818, 0)</f>
        <v>0</v>
      </c>
    </row>
    <row r="819" spans="1:45" ht="23.1" customHeight="1">
      <c r="A819" s="3" t="s">
        <v>166</v>
      </c>
      <c r="B819" s="3" t="s">
        <v>167</v>
      </c>
      <c r="C819" s="4" t="s">
        <v>15</v>
      </c>
      <c r="D819" s="5">
        <v>11</v>
      </c>
      <c r="E819" s="5"/>
      <c r="F819" s="5">
        <f>ROUNDDOWN(D819*E819, 0)</f>
        <v>0</v>
      </c>
      <c r="G819" s="5"/>
      <c r="H819" s="5">
        <f>ROUNDDOWN(D819*G819, 0)</f>
        <v>0</v>
      </c>
      <c r="I819" s="5"/>
      <c r="J819" s="5">
        <f>ROUNDDOWN(D819*I819, 0)</f>
        <v>0</v>
      </c>
      <c r="K819" s="5">
        <f t="shared" si="812"/>
        <v>0</v>
      </c>
      <c r="L819" s="5">
        <f t="shared" si="812"/>
        <v>0</v>
      </c>
      <c r="M819" s="4"/>
      <c r="O819" s="1" t="str">
        <f>""</f>
        <v/>
      </c>
      <c r="P819" s="6" t="s">
        <v>50</v>
      </c>
      <c r="Q819" s="1">
        <v>1</v>
      </c>
      <c r="R819" s="1">
        <f>IF(P819="기계경비", J819, 0)</f>
        <v>0</v>
      </c>
      <c r="S819" s="1">
        <f>IF(P819="운반비", J819, 0)</f>
        <v>0</v>
      </c>
      <c r="T819" s="1">
        <f>IF(P819="작업부산물", F819, 0)</f>
        <v>0</v>
      </c>
      <c r="U819" s="1">
        <f>IF(P819="관급", F819, 0)</f>
        <v>0</v>
      </c>
      <c r="V819" s="1">
        <f>IF(P819="외주비", J819, 0)</f>
        <v>0</v>
      </c>
      <c r="W819" s="1">
        <f>IF(P819="장비비", J819, 0)</f>
        <v>0</v>
      </c>
      <c r="X819" s="1">
        <f>IF(P819="폐기물처리비", J819, 0)</f>
        <v>0</v>
      </c>
      <c r="Y819" s="1">
        <f>IF(P819="가설비", J819, 0)</f>
        <v>0</v>
      </c>
      <c r="Z819" s="1">
        <f>IF(P819="잡비제외분", F819, 0)</f>
        <v>0</v>
      </c>
      <c r="AA819" s="1">
        <f>IF(P819="사급자재대", L819, 0)</f>
        <v>0</v>
      </c>
      <c r="AB819" s="1">
        <f>IF(P819="관급자재대", L819, 0)</f>
        <v>0</v>
      </c>
      <c r="AC819" s="1">
        <f>IF(P819="관급자관급자재대", L819, 0)</f>
        <v>0</v>
      </c>
      <c r="AD819" s="1">
        <f>IF(P819="고철처리비", L819, 0)</f>
        <v>0</v>
      </c>
      <c r="AE819" s="1">
        <f>IF(P819="안전관리비", L819, 0)</f>
        <v>0</v>
      </c>
      <c r="AF819" s="1">
        <f>IF(P819="미확정설계공종", L819, 0)</f>
        <v>0</v>
      </c>
      <c r="AG819" s="1">
        <f>IF(P819="품질시험비", L819, 0)</f>
        <v>0</v>
      </c>
      <c r="AH819" s="1">
        <f>IF(P819="사용자항목6", L819, 0)</f>
        <v>0</v>
      </c>
      <c r="AI819" s="1">
        <f>IF(P819="사용자항목7", L819, 0)</f>
        <v>0</v>
      </c>
      <c r="AJ819" s="1">
        <f>IF(P819="사용자항목8", L819, 0)</f>
        <v>0</v>
      </c>
      <c r="AK819" s="1">
        <f>IF(P819="사용자항목9", L819, 0)</f>
        <v>0</v>
      </c>
      <c r="AL819" s="1">
        <f>IF(P819="사용자항목10", L819, 0)</f>
        <v>0</v>
      </c>
      <c r="AM819" s="1">
        <f>IF(P819="사용자항목11", L819, 0)</f>
        <v>0</v>
      </c>
      <c r="AN819" s="1">
        <f>IF(P819="사용자항목12", L819, 0)</f>
        <v>0</v>
      </c>
      <c r="AO819" s="1">
        <f>IF(P819="사용자항목13", L819, 0)</f>
        <v>0</v>
      </c>
      <c r="AP819" s="1">
        <f>IF(P819="사용자항목14", L819, 0)</f>
        <v>0</v>
      </c>
    </row>
    <row r="820" spans="1:45" ht="23.1" customHeight="1">
      <c r="A820" s="7"/>
      <c r="B820" s="7"/>
      <c r="C820" s="8"/>
      <c r="D820" s="5"/>
      <c r="E820" s="5"/>
      <c r="F820" s="5"/>
      <c r="G820" s="5"/>
      <c r="H820" s="5"/>
      <c r="I820" s="5"/>
      <c r="J820" s="5"/>
      <c r="K820" s="5"/>
      <c r="L820" s="5"/>
      <c r="M820" s="8"/>
    </row>
    <row r="821" spans="1:45" ht="23.1" customHeight="1">
      <c r="A821" s="7"/>
      <c r="B821" s="7"/>
      <c r="C821" s="8"/>
      <c r="D821" s="5"/>
      <c r="E821" s="5"/>
      <c r="F821" s="5"/>
      <c r="G821" s="5"/>
      <c r="H821" s="5"/>
      <c r="I821" s="5"/>
      <c r="J821" s="5"/>
      <c r="K821" s="5"/>
      <c r="L821" s="5"/>
      <c r="M821" s="8"/>
    </row>
    <row r="822" spans="1:45" ht="23.1" customHeight="1">
      <c r="A822" s="7"/>
      <c r="B822" s="7"/>
      <c r="C822" s="8"/>
      <c r="D822" s="5"/>
      <c r="E822" s="5"/>
      <c r="F822" s="5"/>
      <c r="G822" s="5"/>
      <c r="H822" s="5"/>
      <c r="I822" s="5"/>
      <c r="J822" s="5"/>
      <c r="K822" s="5"/>
      <c r="L822" s="5"/>
      <c r="M822" s="8"/>
    </row>
    <row r="823" spans="1:45" ht="23.1" customHeight="1">
      <c r="A823" s="7"/>
      <c r="B823" s="7"/>
      <c r="C823" s="8"/>
      <c r="D823" s="5"/>
      <c r="E823" s="5"/>
      <c r="F823" s="5"/>
      <c r="G823" s="5"/>
      <c r="H823" s="5"/>
      <c r="I823" s="5"/>
      <c r="J823" s="5"/>
      <c r="K823" s="5"/>
      <c r="L823" s="5"/>
      <c r="M823" s="8"/>
    </row>
    <row r="824" spans="1:45" ht="23.1" customHeight="1">
      <c r="A824" s="7"/>
      <c r="B824" s="7"/>
      <c r="C824" s="8"/>
      <c r="D824" s="5"/>
      <c r="E824" s="5"/>
      <c r="F824" s="5"/>
      <c r="G824" s="5"/>
      <c r="H824" s="5"/>
      <c r="I824" s="5"/>
      <c r="J824" s="5"/>
      <c r="K824" s="5"/>
      <c r="L824" s="5"/>
      <c r="M824" s="8"/>
    </row>
    <row r="825" spans="1:45" ht="23.1" customHeight="1">
      <c r="A825" s="7"/>
      <c r="B825" s="7"/>
      <c r="C825" s="8"/>
      <c r="D825" s="5"/>
      <c r="E825" s="5"/>
      <c r="F825" s="5"/>
      <c r="G825" s="5"/>
      <c r="H825" s="5"/>
      <c r="I825" s="5"/>
      <c r="J825" s="5"/>
      <c r="K825" s="5"/>
      <c r="L825" s="5"/>
      <c r="M825" s="8"/>
    </row>
    <row r="826" spans="1:45" ht="23.1" customHeight="1">
      <c r="A826" s="7"/>
      <c r="B826" s="7"/>
      <c r="C826" s="8"/>
      <c r="D826" s="5"/>
      <c r="E826" s="5"/>
      <c r="F826" s="5"/>
      <c r="G826" s="5"/>
      <c r="H826" s="5"/>
      <c r="I826" s="5"/>
      <c r="J826" s="5"/>
      <c r="K826" s="5"/>
      <c r="L826" s="5"/>
      <c r="M826" s="8"/>
    </row>
    <row r="827" spans="1:45" ht="23.1" customHeight="1">
      <c r="A827" s="7"/>
      <c r="B827" s="7"/>
      <c r="C827" s="8"/>
      <c r="D827" s="5"/>
      <c r="E827" s="5"/>
      <c r="F827" s="5"/>
      <c r="G827" s="5"/>
      <c r="H827" s="5"/>
      <c r="I827" s="5"/>
      <c r="J827" s="5"/>
      <c r="K827" s="5"/>
      <c r="L827" s="5"/>
      <c r="M827" s="8"/>
    </row>
    <row r="828" spans="1:45" ht="23.1" customHeight="1">
      <c r="A828" s="7"/>
      <c r="B828" s="7"/>
      <c r="C828" s="8"/>
      <c r="D828" s="5"/>
      <c r="E828" s="5"/>
      <c r="F828" s="5"/>
      <c r="G828" s="5"/>
      <c r="H828" s="5"/>
      <c r="I828" s="5"/>
      <c r="J828" s="5"/>
      <c r="K828" s="5"/>
      <c r="L828" s="5"/>
      <c r="M828" s="8"/>
    </row>
    <row r="829" spans="1:45" ht="23.1" customHeight="1">
      <c r="A829" s="7"/>
      <c r="B829" s="7"/>
      <c r="C829" s="8"/>
      <c r="D829" s="5"/>
      <c r="E829" s="5"/>
      <c r="F829" s="5"/>
      <c r="G829" s="5"/>
      <c r="H829" s="5"/>
      <c r="I829" s="5"/>
      <c r="J829" s="5"/>
      <c r="K829" s="5"/>
      <c r="L829" s="5"/>
      <c r="M829" s="8"/>
    </row>
    <row r="830" spans="1:45" ht="23.1" customHeight="1">
      <c r="A830" s="7"/>
      <c r="B830" s="7"/>
      <c r="C830" s="8"/>
      <c r="D830" s="5"/>
      <c r="E830" s="5"/>
      <c r="F830" s="5"/>
      <c r="G830" s="5"/>
      <c r="H830" s="5"/>
      <c r="I830" s="5"/>
      <c r="J830" s="5"/>
      <c r="K830" s="5"/>
      <c r="L830" s="5"/>
      <c r="M830" s="8"/>
    </row>
    <row r="831" spans="1:45" ht="23.1" customHeight="1">
      <c r="A831" s="7"/>
      <c r="B831" s="7"/>
      <c r="C831" s="8"/>
      <c r="D831" s="5"/>
      <c r="E831" s="5"/>
      <c r="F831" s="5"/>
      <c r="G831" s="5"/>
      <c r="H831" s="5"/>
      <c r="I831" s="5"/>
      <c r="J831" s="5"/>
      <c r="K831" s="5"/>
      <c r="L831" s="5"/>
      <c r="M831" s="8"/>
    </row>
    <row r="832" spans="1:45" ht="23.1" customHeight="1">
      <c r="A832" s="9" t="s">
        <v>51</v>
      </c>
      <c r="B832" s="10"/>
      <c r="C832" s="11"/>
      <c r="D832" s="12"/>
      <c r="E832" s="12"/>
      <c r="F832" s="12">
        <f>ROUNDDOWN(SUMIF(Q816:Q831, "1", F816:F831), 0)</f>
        <v>0</v>
      </c>
      <c r="G832" s="12"/>
      <c r="H832" s="12">
        <f>ROUNDDOWN(SUMIF(Q816:Q831, "1", H816:H831), 0)</f>
        <v>0</v>
      </c>
      <c r="I832" s="12"/>
      <c r="J832" s="12">
        <f>ROUNDDOWN(SUMIF(Q816:Q831, "1", J816:J831), 0)</f>
        <v>0</v>
      </c>
      <c r="K832" s="12"/>
      <c r="L832" s="12">
        <f>F832+H832+J832</f>
        <v>0</v>
      </c>
      <c r="M832" s="11"/>
      <c r="R832" s="1">
        <f t="shared" ref="R832:AS832" si="813">ROUNDDOWN(SUM(R816:R819), 0)</f>
        <v>0</v>
      </c>
      <c r="S832" s="1">
        <f t="shared" si="813"/>
        <v>0</v>
      </c>
      <c r="T832" s="1">
        <f t="shared" si="813"/>
        <v>0</v>
      </c>
      <c r="U832" s="1">
        <f t="shared" si="813"/>
        <v>0</v>
      </c>
      <c r="V832" s="1">
        <f t="shared" si="813"/>
        <v>0</v>
      </c>
      <c r="W832" s="1">
        <f t="shared" si="813"/>
        <v>0</v>
      </c>
      <c r="X832" s="1">
        <f t="shared" si="813"/>
        <v>0</v>
      </c>
      <c r="Y832" s="1">
        <f t="shared" si="813"/>
        <v>0</v>
      </c>
      <c r="Z832" s="1">
        <f t="shared" si="813"/>
        <v>0</v>
      </c>
      <c r="AA832" s="1">
        <f t="shared" si="813"/>
        <v>0</v>
      </c>
      <c r="AB832" s="1">
        <f t="shared" si="813"/>
        <v>0</v>
      </c>
      <c r="AC832" s="1">
        <f t="shared" si="813"/>
        <v>0</v>
      </c>
      <c r="AD832" s="1">
        <f t="shared" si="813"/>
        <v>0</v>
      </c>
      <c r="AE832" s="1">
        <f t="shared" si="813"/>
        <v>0</v>
      </c>
      <c r="AF832" s="1">
        <f t="shared" si="813"/>
        <v>0</v>
      </c>
      <c r="AG832" s="1">
        <f t="shared" si="813"/>
        <v>0</v>
      </c>
      <c r="AH832" s="1">
        <f t="shared" si="813"/>
        <v>0</v>
      </c>
      <c r="AI832" s="1">
        <f t="shared" si="813"/>
        <v>0</v>
      </c>
      <c r="AJ832" s="1">
        <f t="shared" si="813"/>
        <v>0</v>
      </c>
      <c r="AK832" s="1">
        <f t="shared" si="813"/>
        <v>0</v>
      </c>
      <c r="AL832" s="1">
        <f t="shared" si="813"/>
        <v>0</v>
      </c>
      <c r="AM832" s="1">
        <f t="shared" si="813"/>
        <v>0</v>
      </c>
      <c r="AN832" s="1">
        <f t="shared" si="813"/>
        <v>0</v>
      </c>
      <c r="AO832" s="1">
        <f t="shared" si="813"/>
        <v>0</v>
      </c>
      <c r="AP832" s="1">
        <f t="shared" si="813"/>
        <v>0</v>
      </c>
      <c r="AQ832" s="1">
        <f t="shared" si="813"/>
        <v>0</v>
      </c>
      <c r="AR832" s="1">
        <f t="shared" si="813"/>
        <v>0</v>
      </c>
      <c r="AS832" s="1">
        <f t="shared" si="813"/>
        <v>0</v>
      </c>
    </row>
    <row r="833" spans="1:42" ht="23.1" customHeight="1">
      <c r="A833" s="68" t="s">
        <v>293</v>
      </c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42" ht="23.1" customHeight="1">
      <c r="A834" s="3" t="s">
        <v>54</v>
      </c>
      <c r="B834" s="3" t="s">
        <v>195</v>
      </c>
      <c r="C834" s="4" t="s">
        <v>7</v>
      </c>
      <c r="D834" s="5">
        <v>23</v>
      </c>
      <c r="E834" s="5"/>
      <c r="F834" s="5">
        <f>ROUNDDOWN(D834*E834, 0)</f>
        <v>0</v>
      </c>
      <c r="G834" s="5"/>
      <c r="H834" s="5">
        <f>ROUNDDOWN(D834*G834, 0)</f>
        <v>0</v>
      </c>
      <c r="I834" s="5"/>
      <c r="J834" s="5">
        <f>ROUNDDOWN(D834*I834, 0)</f>
        <v>0</v>
      </c>
      <c r="K834" s="5">
        <f>E834+G834+I834</f>
        <v>0</v>
      </c>
      <c r="L834" s="5">
        <f>F834+H834+J834</f>
        <v>0</v>
      </c>
      <c r="M834" s="4"/>
      <c r="O834" s="1" t="str">
        <f>""</f>
        <v/>
      </c>
      <c r="P834" s="6" t="s">
        <v>50</v>
      </c>
      <c r="Q834" s="1">
        <v>1</v>
      </c>
      <c r="R834" s="1">
        <f>IF(P834="기계경비", J834, 0)</f>
        <v>0</v>
      </c>
      <c r="S834" s="1">
        <f>IF(P834="운반비", J834, 0)</f>
        <v>0</v>
      </c>
      <c r="T834" s="1">
        <f>IF(P834="작업부산물", F834, 0)</f>
        <v>0</v>
      </c>
      <c r="U834" s="1">
        <f>IF(P834="관급", F834, 0)</f>
        <v>0</v>
      </c>
      <c r="V834" s="1">
        <f>IF(P834="외주비", J834, 0)</f>
        <v>0</v>
      </c>
      <c r="W834" s="1">
        <f>IF(P834="장비비", J834, 0)</f>
        <v>0</v>
      </c>
      <c r="X834" s="1">
        <f>IF(P834="폐기물처리비", J834, 0)</f>
        <v>0</v>
      </c>
      <c r="Y834" s="1">
        <f>IF(P834="가설비", J834, 0)</f>
        <v>0</v>
      </c>
      <c r="Z834" s="1">
        <f>IF(P834="잡비제외분", F834, 0)</f>
        <v>0</v>
      </c>
      <c r="AA834" s="1">
        <f>IF(P834="사급자재대", L834, 0)</f>
        <v>0</v>
      </c>
      <c r="AB834" s="1">
        <f>IF(P834="관급자재대", L834, 0)</f>
        <v>0</v>
      </c>
      <c r="AC834" s="1">
        <f>IF(P834="관급자관급자재대", L834, 0)</f>
        <v>0</v>
      </c>
      <c r="AD834" s="1">
        <f>IF(P834="고철처리비", L834, 0)</f>
        <v>0</v>
      </c>
      <c r="AE834" s="1">
        <f>IF(P834="안전관리비", L834, 0)</f>
        <v>0</v>
      </c>
      <c r="AF834" s="1">
        <f>IF(P834="미확정설계공종", L834, 0)</f>
        <v>0</v>
      </c>
      <c r="AG834" s="1">
        <f>IF(P834="품질시험비", L834, 0)</f>
        <v>0</v>
      </c>
      <c r="AH834" s="1">
        <f>IF(P834="사용자항목6", L834, 0)</f>
        <v>0</v>
      </c>
      <c r="AI834" s="1">
        <f>IF(P834="사용자항목7", L834, 0)</f>
        <v>0</v>
      </c>
      <c r="AJ834" s="1">
        <f>IF(P834="사용자항목8", L834, 0)</f>
        <v>0</v>
      </c>
      <c r="AK834" s="1">
        <f>IF(P834="사용자항목9", L834, 0)</f>
        <v>0</v>
      </c>
      <c r="AL834" s="1">
        <f>IF(P834="사용자항목10", L834, 0)</f>
        <v>0</v>
      </c>
      <c r="AM834" s="1">
        <f>IF(P834="사용자항목11", L834, 0)</f>
        <v>0</v>
      </c>
      <c r="AN834" s="1">
        <f>IF(P834="사용자항목12", L834, 0)</f>
        <v>0</v>
      </c>
      <c r="AO834" s="1">
        <f>IF(P834="사용자항목13", L834, 0)</f>
        <v>0</v>
      </c>
      <c r="AP834" s="1">
        <f>IF(P834="사용자항목14", L834, 0)</f>
        <v>0</v>
      </c>
    </row>
    <row r="835" spans="1:42" ht="23.1" customHeight="1">
      <c r="A835" s="7"/>
      <c r="B835" s="7"/>
      <c r="C835" s="8"/>
      <c r="D835" s="5"/>
      <c r="E835" s="5"/>
      <c r="F835" s="5"/>
      <c r="G835" s="5"/>
      <c r="H835" s="5"/>
      <c r="I835" s="5"/>
      <c r="J835" s="5"/>
      <c r="K835" s="5"/>
      <c r="L835" s="5"/>
      <c r="M835" s="8"/>
    </row>
    <row r="836" spans="1:42" ht="23.1" customHeight="1">
      <c r="A836" s="7"/>
      <c r="B836" s="7"/>
      <c r="C836" s="8"/>
      <c r="D836" s="5"/>
      <c r="E836" s="5"/>
      <c r="F836" s="5"/>
      <c r="G836" s="5"/>
      <c r="H836" s="5"/>
      <c r="I836" s="5"/>
      <c r="J836" s="5"/>
      <c r="K836" s="5"/>
      <c r="L836" s="5"/>
      <c r="M836" s="8"/>
    </row>
    <row r="837" spans="1:42" ht="23.1" customHeight="1">
      <c r="A837" s="7"/>
      <c r="B837" s="7"/>
      <c r="C837" s="8"/>
      <c r="D837" s="5"/>
      <c r="E837" s="5"/>
      <c r="F837" s="5"/>
      <c r="G837" s="5"/>
      <c r="H837" s="5"/>
      <c r="I837" s="5"/>
      <c r="J837" s="5"/>
      <c r="K837" s="5"/>
      <c r="L837" s="5"/>
      <c r="M837" s="8"/>
    </row>
    <row r="838" spans="1:42" ht="23.1" customHeight="1">
      <c r="A838" s="7"/>
      <c r="B838" s="7"/>
      <c r="C838" s="8"/>
      <c r="D838" s="5"/>
      <c r="E838" s="5"/>
      <c r="F838" s="5"/>
      <c r="G838" s="5"/>
      <c r="H838" s="5"/>
      <c r="I838" s="5"/>
      <c r="J838" s="5"/>
      <c r="K838" s="5"/>
      <c r="L838" s="5"/>
      <c r="M838" s="8"/>
    </row>
    <row r="839" spans="1:42" ht="23.1" customHeight="1">
      <c r="A839" s="7"/>
      <c r="B839" s="7"/>
      <c r="C839" s="8"/>
      <c r="D839" s="5"/>
      <c r="E839" s="5"/>
      <c r="F839" s="5"/>
      <c r="G839" s="5"/>
      <c r="H839" s="5"/>
      <c r="I839" s="5"/>
      <c r="J839" s="5"/>
      <c r="K839" s="5"/>
      <c r="L839" s="5"/>
      <c r="M839" s="8"/>
    </row>
    <row r="840" spans="1:42" ht="23.1" customHeight="1">
      <c r="A840" s="7"/>
      <c r="B840" s="7"/>
      <c r="C840" s="8"/>
      <c r="D840" s="5"/>
      <c r="E840" s="5"/>
      <c r="F840" s="5"/>
      <c r="G840" s="5"/>
      <c r="H840" s="5"/>
      <c r="I840" s="5"/>
      <c r="J840" s="5"/>
      <c r="K840" s="5"/>
      <c r="L840" s="5"/>
      <c r="M840" s="8"/>
    </row>
    <row r="841" spans="1:42" ht="23.1" customHeight="1">
      <c r="A841" s="7"/>
      <c r="B841" s="7"/>
      <c r="C841" s="8"/>
      <c r="D841" s="5"/>
      <c r="E841" s="5"/>
      <c r="F841" s="5"/>
      <c r="G841" s="5"/>
      <c r="H841" s="5"/>
      <c r="I841" s="5"/>
      <c r="J841" s="5"/>
      <c r="K841" s="5"/>
      <c r="L841" s="5"/>
      <c r="M841" s="8"/>
    </row>
    <row r="842" spans="1:42" ht="23.1" customHeight="1">
      <c r="A842" s="7"/>
      <c r="B842" s="7"/>
      <c r="C842" s="8"/>
      <c r="D842" s="5"/>
      <c r="E842" s="5"/>
      <c r="F842" s="5"/>
      <c r="G842" s="5"/>
      <c r="H842" s="5"/>
      <c r="I842" s="5"/>
      <c r="J842" s="5"/>
      <c r="K842" s="5"/>
      <c r="L842" s="5"/>
      <c r="M842" s="8"/>
    </row>
    <row r="843" spans="1:42" ht="23.1" customHeight="1">
      <c r="A843" s="7"/>
      <c r="B843" s="7"/>
      <c r="C843" s="8"/>
      <c r="D843" s="5"/>
      <c r="E843" s="5"/>
      <c r="F843" s="5"/>
      <c r="G843" s="5"/>
      <c r="H843" s="5"/>
      <c r="I843" s="5"/>
      <c r="J843" s="5"/>
      <c r="K843" s="5"/>
      <c r="L843" s="5"/>
      <c r="M843" s="8"/>
    </row>
    <row r="844" spans="1:42" ht="23.1" customHeight="1">
      <c r="A844" s="7"/>
      <c r="B844" s="7"/>
      <c r="C844" s="8"/>
      <c r="D844" s="5"/>
      <c r="E844" s="5"/>
      <c r="F844" s="5"/>
      <c r="G844" s="5"/>
      <c r="H844" s="5"/>
      <c r="I844" s="5"/>
      <c r="J844" s="5"/>
      <c r="K844" s="5"/>
      <c r="L844" s="5"/>
      <c r="M844" s="8"/>
    </row>
    <row r="845" spans="1:42" ht="23.1" customHeight="1">
      <c r="A845" s="7"/>
      <c r="B845" s="7"/>
      <c r="C845" s="8"/>
      <c r="D845" s="5"/>
      <c r="E845" s="5"/>
      <c r="F845" s="5"/>
      <c r="G845" s="5"/>
      <c r="H845" s="5"/>
      <c r="I845" s="5"/>
      <c r="J845" s="5"/>
      <c r="K845" s="5"/>
      <c r="L845" s="5"/>
      <c r="M845" s="8"/>
    </row>
    <row r="846" spans="1:42" ht="23.1" customHeight="1">
      <c r="A846" s="7"/>
      <c r="B846" s="7"/>
      <c r="C846" s="8"/>
      <c r="D846" s="5"/>
      <c r="E846" s="5"/>
      <c r="F846" s="5"/>
      <c r="G846" s="5"/>
      <c r="H846" s="5"/>
      <c r="I846" s="5"/>
      <c r="J846" s="5"/>
      <c r="K846" s="5"/>
      <c r="L846" s="5"/>
      <c r="M846" s="8"/>
    </row>
    <row r="847" spans="1:42" ht="23.1" customHeight="1">
      <c r="A847" s="7"/>
      <c r="B847" s="7"/>
      <c r="C847" s="8"/>
      <c r="D847" s="5"/>
      <c r="E847" s="5"/>
      <c r="F847" s="5"/>
      <c r="G847" s="5"/>
      <c r="H847" s="5"/>
      <c r="I847" s="5"/>
      <c r="J847" s="5"/>
      <c r="K847" s="5"/>
      <c r="L847" s="5"/>
      <c r="M847" s="8"/>
    </row>
    <row r="848" spans="1:42" ht="23.1" customHeight="1">
      <c r="A848" s="7"/>
      <c r="B848" s="7"/>
      <c r="C848" s="8"/>
      <c r="D848" s="5"/>
      <c r="E848" s="5"/>
      <c r="F848" s="5"/>
      <c r="G848" s="5"/>
      <c r="H848" s="5"/>
      <c r="I848" s="5"/>
      <c r="J848" s="5"/>
      <c r="K848" s="5"/>
      <c r="L848" s="5"/>
      <c r="M848" s="8"/>
    </row>
    <row r="849" spans="1:45" ht="23.1" customHeight="1">
      <c r="A849" s="7"/>
      <c r="B849" s="7"/>
      <c r="C849" s="8"/>
      <c r="D849" s="5"/>
      <c r="E849" s="5"/>
      <c r="F849" s="5"/>
      <c r="G849" s="5"/>
      <c r="H849" s="5"/>
      <c r="I849" s="5"/>
      <c r="J849" s="5"/>
      <c r="K849" s="5"/>
      <c r="L849" s="5"/>
      <c r="M849" s="8"/>
    </row>
    <row r="850" spans="1:45" ht="23.1" customHeight="1">
      <c r="A850" s="9" t="s">
        <v>51</v>
      </c>
      <c r="B850" s="10"/>
      <c r="C850" s="11"/>
      <c r="D850" s="12"/>
      <c r="E850" s="12"/>
      <c r="F850" s="12">
        <f>ROUNDDOWN(SUMIF(Q834:Q849, "1", F834:F849), 0)</f>
        <v>0</v>
      </c>
      <c r="G850" s="12"/>
      <c r="H850" s="12">
        <f>ROUNDDOWN(SUMIF(Q834:Q849, "1", H834:H849), 0)</f>
        <v>0</v>
      </c>
      <c r="I850" s="12"/>
      <c r="J850" s="12">
        <f>ROUNDDOWN(SUMIF(Q834:Q849, "1", J834:J849), 0)</f>
        <v>0</v>
      </c>
      <c r="K850" s="12"/>
      <c r="L850" s="12">
        <f>F850+H850+J850</f>
        <v>0</v>
      </c>
      <c r="M850" s="11"/>
      <c r="R850" s="1">
        <f t="shared" ref="R850:AS850" si="814">ROUNDDOWN(SUM(R834:R834), 0)</f>
        <v>0</v>
      </c>
      <c r="S850" s="1">
        <f t="shared" si="814"/>
        <v>0</v>
      </c>
      <c r="T850" s="1">
        <f t="shared" si="814"/>
        <v>0</v>
      </c>
      <c r="U850" s="1">
        <f t="shared" si="814"/>
        <v>0</v>
      </c>
      <c r="V850" s="1">
        <f t="shared" si="814"/>
        <v>0</v>
      </c>
      <c r="W850" s="1">
        <f t="shared" si="814"/>
        <v>0</v>
      </c>
      <c r="X850" s="1">
        <f t="shared" si="814"/>
        <v>0</v>
      </c>
      <c r="Y850" s="1">
        <f t="shared" si="814"/>
        <v>0</v>
      </c>
      <c r="Z850" s="1">
        <f t="shared" si="814"/>
        <v>0</v>
      </c>
      <c r="AA850" s="1">
        <f t="shared" si="814"/>
        <v>0</v>
      </c>
      <c r="AB850" s="1">
        <f t="shared" si="814"/>
        <v>0</v>
      </c>
      <c r="AC850" s="1">
        <f t="shared" si="814"/>
        <v>0</v>
      </c>
      <c r="AD850" s="1">
        <f t="shared" si="814"/>
        <v>0</v>
      </c>
      <c r="AE850" s="1">
        <f t="shared" si="814"/>
        <v>0</v>
      </c>
      <c r="AF850" s="1">
        <f t="shared" si="814"/>
        <v>0</v>
      </c>
      <c r="AG850" s="1">
        <f t="shared" si="814"/>
        <v>0</v>
      </c>
      <c r="AH850" s="1">
        <f t="shared" si="814"/>
        <v>0</v>
      </c>
      <c r="AI850" s="1">
        <f t="shared" si="814"/>
        <v>0</v>
      </c>
      <c r="AJ850" s="1">
        <f t="shared" si="814"/>
        <v>0</v>
      </c>
      <c r="AK850" s="1">
        <f t="shared" si="814"/>
        <v>0</v>
      </c>
      <c r="AL850" s="1">
        <f t="shared" si="814"/>
        <v>0</v>
      </c>
      <c r="AM850" s="1">
        <f t="shared" si="814"/>
        <v>0</v>
      </c>
      <c r="AN850" s="1">
        <f t="shared" si="814"/>
        <v>0</v>
      </c>
      <c r="AO850" s="1">
        <f t="shared" si="814"/>
        <v>0</v>
      </c>
      <c r="AP850" s="1">
        <f t="shared" si="814"/>
        <v>0</v>
      </c>
      <c r="AQ850" s="1">
        <f t="shared" si="814"/>
        <v>0</v>
      </c>
      <c r="AR850" s="1">
        <f t="shared" si="814"/>
        <v>0</v>
      </c>
      <c r="AS850" s="1">
        <f t="shared" si="814"/>
        <v>0</v>
      </c>
    </row>
    <row r="851" spans="1:45" ht="23.1" customHeight="1">
      <c r="A851" s="68" t="s">
        <v>294</v>
      </c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</row>
    <row r="852" spans="1:45" ht="23.1" customHeight="1">
      <c r="A852" s="3" t="s">
        <v>54</v>
      </c>
      <c r="B852" s="3" t="s">
        <v>144</v>
      </c>
      <c r="C852" s="4" t="s">
        <v>7</v>
      </c>
      <c r="D852" s="5">
        <v>13</v>
      </c>
      <c r="E852" s="5"/>
      <c r="F852" s="5">
        <f t="shared" ref="F852:F860" si="815">ROUNDDOWN(D852*E852, 0)</f>
        <v>0</v>
      </c>
      <c r="G852" s="5"/>
      <c r="H852" s="5">
        <f t="shared" ref="H852:H860" si="816">ROUNDDOWN(D852*G852, 0)</f>
        <v>0</v>
      </c>
      <c r="I852" s="5"/>
      <c r="J852" s="5">
        <f t="shared" ref="J852:J860" si="817">ROUNDDOWN(D852*I852, 0)</f>
        <v>0</v>
      </c>
      <c r="K852" s="5">
        <f t="shared" ref="K852:K860" si="818">E852+G852+I852</f>
        <v>0</v>
      </c>
      <c r="L852" s="5">
        <f t="shared" ref="L852:L860" si="819">F852+H852+J852</f>
        <v>0</v>
      </c>
      <c r="M852" s="4"/>
      <c r="O852" s="1" t="str">
        <f>""</f>
        <v/>
      </c>
      <c r="P852" s="6" t="s">
        <v>50</v>
      </c>
      <c r="Q852" s="1">
        <v>1</v>
      </c>
      <c r="R852" s="1">
        <f t="shared" ref="R852:R860" si="820">IF(P852="기계경비", J852, 0)</f>
        <v>0</v>
      </c>
      <c r="S852" s="1">
        <f t="shared" ref="S852:S860" si="821">IF(P852="운반비", J852, 0)</f>
        <v>0</v>
      </c>
      <c r="T852" s="1">
        <f t="shared" ref="T852:T860" si="822">IF(P852="작업부산물", F852, 0)</f>
        <v>0</v>
      </c>
      <c r="U852" s="1">
        <f t="shared" ref="U852:U860" si="823">IF(P852="관급", F852, 0)</f>
        <v>0</v>
      </c>
      <c r="V852" s="1">
        <f t="shared" ref="V852:V860" si="824">IF(P852="외주비", J852, 0)</f>
        <v>0</v>
      </c>
      <c r="W852" s="1">
        <f t="shared" ref="W852:W860" si="825">IF(P852="장비비", J852, 0)</f>
        <v>0</v>
      </c>
      <c r="X852" s="1">
        <f t="shared" ref="X852:X860" si="826">IF(P852="폐기물처리비", J852, 0)</f>
        <v>0</v>
      </c>
      <c r="Y852" s="1">
        <f t="shared" ref="Y852:Y860" si="827">IF(P852="가설비", J852, 0)</f>
        <v>0</v>
      </c>
      <c r="Z852" s="1">
        <f t="shared" ref="Z852:Z860" si="828">IF(P852="잡비제외분", F852, 0)</f>
        <v>0</v>
      </c>
      <c r="AA852" s="1">
        <f t="shared" ref="AA852:AA860" si="829">IF(P852="사급자재대", L852, 0)</f>
        <v>0</v>
      </c>
      <c r="AB852" s="1">
        <f t="shared" ref="AB852:AB860" si="830">IF(P852="관급자재대", L852, 0)</f>
        <v>0</v>
      </c>
      <c r="AC852" s="1">
        <f t="shared" ref="AC852:AC860" si="831">IF(P852="관급자관급자재대", L852, 0)</f>
        <v>0</v>
      </c>
      <c r="AD852" s="1">
        <f t="shared" ref="AD852:AD860" si="832">IF(P852="고철처리비", L852, 0)</f>
        <v>0</v>
      </c>
      <c r="AE852" s="1">
        <f t="shared" ref="AE852:AE860" si="833">IF(P852="안전관리비", L852, 0)</f>
        <v>0</v>
      </c>
      <c r="AF852" s="1">
        <f t="shared" ref="AF852:AF860" si="834">IF(P852="미확정설계공종", L852, 0)</f>
        <v>0</v>
      </c>
      <c r="AG852" s="1">
        <f t="shared" ref="AG852:AG860" si="835">IF(P852="품질시험비", L852, 0)</f>
        <v>0</v>
      </c>
      <c r="AH852" s="1">
        <f t="shared" ref="AH852:AH860" si="836">IF(P852="사용자항목6", L852, 0)</f>
        <v>0</v>
      </c>
      <c r="AI852" s="1">
        <f t="shared" ref="AI852:AI860" si="837">IF(P852="사용자항목7", L852, 0)</f>
        <v>0</v>
      </c>
      <c r="AJ852" s="1">
        <f t="shared" ref="AJ852:AJ860" si="838">IF(P852="사용자항목8", L852, 0)</f>
        <v>0</v>
      </c>
      <c r="AK852" s="1">
        <f t="shared" ref="AK852:AK860" si="839">IF(P852="사용자항목9", L852, 0)</f>
        <v>0</v>
      </c>
      <c r="AL852" s="1">
        <f t="shared" ref="AL852:AL860" si="840">IF(P852="사용자항목10", L852, 0)</f>
        <v>0</v>
      </c>
      <c r="AM852" s="1">
        <f t="shared" ref="AM852:AM860" si="841">IF(P852="사용자항목11", L852, 0)</f>
        <v>0</v>
      </c>
      <c r="AN852" s="1">
        <f t="shared" ref="AN852:AN860" si="842">IF(P852="사용자항목12", L852, 0)</f>
        <v>0</v>
      </c>
      <c r="AO852" s="1">
        <f t="shared" ref="AO852:AO860" si="843">IF(P852="사용자항목13", L852, 0)</f>
        <v>0</v>
      </c>
      <c r="AP852" s="1">
        <f t="shared" ref="AP852:AP860" si="844">IF(P852="사용자항목14", L852, 0)</f>
        <v>0</v>
      </c>
    </row>
    <row r="853" spans="1:45" ht="23.1" customHeight="1">
      <c r="A853" s="3" t="s">
        <v>54</v>
      </c>
      <c r="B853" s="3" t="s">
        <v>145</v>
      </c>
      <c r="C853" s="4" t="s">
        <v>7</v>
      </c>
      <c r="D853" s="5">
        <v>34.299999999999997</v>
      </c>
      <c r="E853" s="5"/>
      <c r="F853" s="5">
        <f t="shared" si="815"/>
        <v>0</v>
      </c>
      <c r="G853" s="5"/>
      <c r="H853" s="5">
        <f t="shared" si="816"/>
        <v>0</v>
      </c>
      <c r="I853" s="5"/>
      <c r="J853" s="5">
        <f t="shared" si="817"/>
        <v>0</v>
      </c>
      <c r="K853" s="5">
        <f t="shared" si="818"/>
        <v>0</v>
      </c>
      <c r="L853" s="5">
        <f t="shared" si="819"/>
        <v>0</v>
      </c>
      <c r="M853" s="4"/>
      <c r="O853" s="1" t="str">
        <f>""</f>
        <v/>
      </c>
      <c r="P853" s="6" t="s">
        <v>50</v>
      </c>
      <c r="Q853" s="1">
        <v>1</v>
      </c>
      <c r="R853" s="1">
        <f t="shared" si="820"/>
        <v>0</v>
      </c>
      <c r="S853" s="1">
        <f t="shared" si="821"/>
        <v>0</v>
      </c>
      <c r="T853" s="1">
        <f t="shared" si="822"/>
        <v>0</v>
      </c>
      <c r="U853" s="1">
        <f t="shared" si="823"/>
        <v>0</v>
      </c>
      <c r="V853" s="1">
        <f t="shared" si="824"/>
        <v>0</v>
      </c>
      <c r="W853" s="1">
        <f t="shared" si="825"/>
        <v>0</v>
      </c>
      <c r="X853" s="1">
        <f t="shared" si="826"/>
        <v>0</v>
      </c>
      <c r="Y853" s="1">
        <f t="shared" si="827"/>
        <v>0</v>
      </c>
      <c r="Z853" s="1">
        <f t="shared" si="828"/>
        <v>0</v>
      </c>
      <c r="AA853" s="1">
        <f t="shared" si="829"/>
        <v>0</v>
      </c>
      <c r="AB853" s="1">
        <f t="shared" si="830"/>
        <v>0</v>
      </c>
      <c r="AC853" s="1">
        <f t="shared" si="831"/>
        <v>0</v>
      </c>
      <c r="AD853" s="1">
        <f t="shared" si="832"/>
        <v>0</v>
      </c>
      <c r="AE853" s="1">
        <f t="shared" si="833"/>
        <v>0</v>
      </c>
      <c r="AF853" s="1">
        <f t="shared" si="834"/>
        <v>0</v>
      </c>
      <c r="AG853" s="1">
        <f t="shared" si="835"/>
        <v>0</v>
      </c>
      <c r="AH853" s="1">
        <f t="shared" si="836"/>
        <v>0</v>
      </c>
      <c r="AI853" s="1">
        <f t="shared" si="837"/>
        <v>0</v>
      </c>
      <c r="AJ853" s="1">
        <f t="shared" si="838"/>
        <v>0</v>
      </c>
      <c r="AK853" s="1">
        <f t="shared" si="839"/>
        <v>0</v>
      </c>
      <c r="AL853" s="1">
        <f t="shared" si="840"/>
        <v>0</v>
      </c>
      <c r="AM853" s="1">
        <f t="shared" si="841"/>
        <v>0</v>
      </c>
      <c r="AN853" s="1">
        <f t="shared" si="842"/>
        <v>0</v>
      </c>
      <c r="AO853" s="1">
        <f t="shared" si="843"/>
        <v>0</v>
      </c>
      <c r="AP853" s="1">
        <f t="shared" si="844"/>
        <v>0</v>
      </c>
    </row>
    <row r="854" spans="1:45" ht="23.1" customHeight="1">
      <c r="A854" s="3" t="s">
        <v>54</v>
      </c>
      <c r="B854" s="3" t="s">
        <v>64</v>
      </c>
      <c r="C854" s="4" t="s">
        <v>15</v>
      </c>
      <c r="D854" s="5">
        <v>5</v>
      </c>
      <c r="E854" s="5"/>
      <c r="F854" s="5">
        <f t="shared" si="815"/>
        <v>0</v>
      </c>
      <c r="G854" s="5"/>
      <c r="H854" s="5">
        <f t="shared" si="816"/>
        <v>0</v>
      </c>
      <c r="I854" s="5"/>
      <c r="J854" s="5">
        <f t="shared" si="817"/>
        <v>0</v>
      </c>
      <c r="K854" s="5">
        <f t="shared" si="818"/>
        <v>0</v>
      </c>
      <c r="L854" s="5">
        <f t="shared" si="819"/>
        <v>0</v>
      </c>
      <c r="M854" s="4"/>
      <c r="O854" s="1" t="str">
        <f>""</f>
        <v/>
      </c>
      <c r="P854" s="6" t="s">
        <v>50</v>
      </c>
      <c r="Q854" s="1">
        <v>1</v>
      </c>
      <c r="R854" s="1">
        <f t="shared" si="820"/>
        <v>0</v>
      </c>
      <c r="S854" s="1">
        <f t="shared" si="821"/>
        <v>0</v>
      </c>
      <c r="T854" s="1">
        <f t="shared" si="822"/>
        <v>0</v>
      </c>
      <c r="U854" s="1">
        <f t="shared" si="823"/>
        <v>0</v>
      </c>
      <c r="V854" s="1">
        <f t="shared" si="824"/>
        <v>0</v>
      </c>
      <c r="W854" s="1">
        <f t="shared" si="825"/>
        <v>0</v>
      </c>
      <c r="X854" s="1">
        <f t="shared" si="826"/>
        <v>0</v>
      </c>
      <c r="Y854" s="1">
        <f t="shared" si="827"/>
        <v>0</v>
      </c>
      <c r="Z854" s="1">
        <f t="shared" si="828"/>
        <v>0</v>
      </c>
      <c r="AA854" s="1">
        <f t="shared" si="829"/>
        <v>0</v>
      </c>
      <c r="AB854" s="1">
        <f t="shared" si="830"/>
        <v>0</v>
      </c>
      <c r="AC854" s="1">
        <f t="shared" si="831"/>
        <v>0</v>
      </c>
      <c r="AD854" s="1">
        <f t="shared" si="832"/>
        <v>0</v>
      </c>
      <c r="AE854" s="1">
        <f t="shared" si="833"/>
        <v>0</v>
      </c>
      <c r="AF854" s="1">
        <f t="shared" si="834"/>
        <v>0</v>
      </c>
      <c r="AG854" s="1">
        <f t="shared" si="835"/>
        <v>0</v>
      </c>
      <c r="AH854" s="1">
        <f t="shared" si="836"/>
        <v>0</v>
      </c>
      <c r="AI854" s="1">
        <f t="shared" si="837"/>
        <v>0</v>
      </c>
      <c r="AJ854" s="1">
        <f t="shared" si="838"/>
        <v>0</v>
      </c>
      <c r="AK854" s="1">
        <f t="shared" si="839"/>
        <v>0</v>
      </c>
      <c r="AL854" s="1">
        <f t="shared" si="840"/>
        <v>0</v>
      </c>
      <c r="AM854" s="1">
        <f t="shared" si="841"/>
        <v>0</v>
      </c>
      <c r="AN854" s="1">
        <f t="shared" si="842"/>
        <v>0</v>
      </c>
      <c r="AO854" s="1">
        <f t="shared" si="843"/>
        <v>0</v>
      </c>
      <c r="AP854" s="1">
        <f t="shared" si="844"/>
        <v>0</v>
      </c>
    </row>
    <row r="855" spans="1:45" ht="23.1" customHeight="1">
      <c r="A855" s="3" t="s">
        <v>54</v>
      </c>
      <c r="B855" s="3" t="s">
        <v>65</v>
      </c>
      <c r="C855" s="4" t="s">
        <v>15</v>
      </c>
      <c r="D855" s="5">
        <v>13</v>
      </c>
      <c r="E855" s="5"/>
      <c r="F855" s="5">
        <f t="shared" si="815"/>
        <v>0</v>
      </c>
      <c r="G855" s="5"/>
      <c r="H855" s="5">
        <f t="shared" si="816"/>
        <v>0</v>
      </c>
      <c r="I855" s="5"/>
      <c r="J855" s="5">
        <f t="shared" si="817"/>
        <v>0</v>
      </c>
      <c r="K855" s="5">
        <f t="shared" si="818"/>
        <v>0</v>
      </c>
      <c r="L855" s="5">
        <f t="shared" si="819"/>
        <v>0</v>
      </c>
      <c r="M855" s="4"/>
      <c r="O855" s="1" t="str">
        <f>""</f>
        <v/>
      </c>
      <c r="P855" s="6" t="s">
        <v>50</v>
      </c>
      <c r="Q855" s="1">
        <v>1</v>
      </c>
      <c r="R855" s="1">
        <f t="shared" si="820"/>
        <v>0</v>
      </c>
      <c r="S855" s="1">
        <f t="shared" si="821"/>
        <v>0</v>
      </c>
      <c r="T855" s="1">
        <f t="shared" si="822"/>
        <v>0</v>
      </c>
      <c r="U855" s="1">
        <f t="shared" si="823"/>
        <v>0</v>
      </c>
      <c r="V855" s="1">
        <f t="shared" si="824"/>
        <v>0</v>
      </c>
      <c r="W855" s="1">
        <f t="shared" si="825"/>
        <v>0</v>
      </c>
      <c r="X855" s="1">
        <f t="shared" si="826"/>
        <v>0</v>
      </c>
      <c r="Y855" s="1">
        <f t="shared" si="827"/>
        <v>0</v>
      </c>
      <c r="Z855" s="1">
        <f t="shared" si="828"/>
        <v>0</v>
      </c>
      <c r="AA855" s="1">
        <f t="shared" si="829"/>
        <v>0</v>
      </c>
      <c r="AB855" s="1">
        <f t="shared" si="830"/>
        <v>0</v>
      </c>
      <c r="AC855" s="1">
        <f t="shared" si="831"/>
        <v>0</v>
      </c>
      <c r="AD855" s="1">
        <f t="shared" si="832"/>
        <v>0</v>
      </c>
      <c r="AE855" s="1">
        <f t="shared" si="833"/>
        <v>0</v>
      </c>
      <c r="AF855" s="1">
        <f t="shared" si="834"/>
        <v>0</v>
      </c>
      <c r="AG855" s="1">
        <f t="shared" si="835"/>
        <v>0</v>
      </c>
      <c r="AH855" s="1">
        <f t="shared" si="836"/>
        <v>0</v>
      </c>
      <c r="AI855" s="1">
        <f t="shared" si="837"/>
        <v>0</v>
      </c>
      <c r="AJ855" s="1">
        <f t="shared" si="838"/>
        <v>0</v>
      </c>
      <c r="AK855" s="1">
        <f t="shared" si="839"/>
        <v>0</v>
      </c>
      <c r="AL855" s="1">
        <f t="shared" si="840"/>
        <v>0</v>
      </c>
      <c r="AM855" s="1">
        <f t="shared" si="841"/>
        <v>0</v>
      </c>
      <c r="AN855" s="1">
        <f t="shared" si="842"/>
        <v>0</v>
      </c>
      <c r="AO855" s="1">
        <f t="shared" si="843"/>
        <v>0</v>
      </c>
      <c r="AP855" s="1">
        <f t="shared" si="844"/>
        <v>0</v>
      </c>
    </row>
    <row r="856" spans="1:45" ht="23.1" customHeight="1">
      <c r="A856" s="3" t="s">
        <v>169</v>
      </c>
      <c r="B856" s="3" t="s">
        <v>170</v>
      </c>
      <c r="C856" s="4" t="s">
        <v>10</v>
      </c>
      <c r="D856" s="5">
        <v>15</v>
      </c>
      <c r="E856" s="5"/>
      <c r="F856" s="5">
        <f t="shared" si="815"/>
        <v>0</v>
      </c>
      <c r="G856" s="5"/>
      <c r="H856" s="5">
        <f t="shared" si="816"/>
        <v>0</v>
      </c>
      <c r="I856" s="5"/>
      <c r="J856" s="5">
        <f t="shared" si="817"/>
        <v>0</v>
      </c>
      <c r="K856" s="5">
        <f t="shared" si="818"/>
        <v>0</v>
      </c>
      <c r="L856" s="5">
        <f t="shared" si="819"/>
        <v>0</v>
      </c>
      <c r="M856" s="4"/>
      <c r="O856" s="1" t="str">
        <f>""</f>
        <v/>
      </c>
      <c r="P856" s="6" t="s">
        <v>50</v>
      </c>
      <c r="Q856" s="1">
        <v>1</v>
      </c>
      <c r="R856" s="1">
        <f t="shared" si="820"/>
        <v>0</v>
      </c>
      <c r="S856" s="1">
        <f t="shared" si="821"/>
        <v>0</v>
      </c>
      <c r="T856" s="1">
        <f t="shared" si="822"/>
        <v>0</v>
      </c>
      <c r="U856" s="1">
        <f t="shared" si="823"/>
        <v>0</v>
      </c>
      <c r="V856" s="1">
        <f t="shared" si="824"/>
        <v>0</v>
      </c>
      <c r="W856" s="1">
        <f t="shared" si="825"/>
        <v>0</v>
      </c>
      <c r="X856" s="1">
        <f t="shared" si="826"/>
        <v>0</v>
      </c>
      <c r="Y856" s="1">
        <f t="shared" si="827"/>
        <v>0</v>
      </c>
      <c r="Z856" s="1">
        <f t="shared" si="828"/>
        <v>0</v>
      </c>
      <c r="AA856" s="1">
        <f t="shared" si="829"/>
        <v>0</v>
      </c>
      <c r="AB856" s="1">
        <f t="shared" si="830"/>
        <v>0</v>
      </c>
      <c r="AC856" s="1">
        <f t="shared" si="831"/>
        <v>0</v>
      </c>
      <c r="AD856" s="1">
        <f t="shared" si="832"/>
        <v>0</v>
      </c>
      <c r="AE856" s="1">
        <f t="shared" si="833"/>
        <v>0</v>
      </c>
      <c r="AF856" s="1">
        <f t="shared" si="834"/>
        <v>0</v>
      </c>
      <c r="AG856" s="1">
        <f t="shared" si="835"/>
        <v>0</v>
      </c>
      <c r="AH856" s="1">
        <f t="shared" si="836"/>
        <v>0</v>
      </c>
      <c r="AI856" s="1">
        <f t="shared" si="837"/>
        <v>0</v>
      </c>
      <c r="AJ856" s="1">
        <f t="shared" si="838"/>
        <v>0</v>
      </c>
      <c r="AK856" s="1">
        <f t="shared" si="839"/>
        <v>0</v>
      </c>
      <c r="AL856" s="1">
        <f t="shared" si="840"/>
        <v>0</v>
      </c>
      <c r="AM856" s="1">
        <f t="shared" si="841"/>
        <v>0</v>
      </c>
      <c r="AN856" s="1">
        <f t="shared" si="842"/>
        <v>0</v>
      </c>
      <c r="AO856" s="1">
        <f t="shared" si="843"/>
        <v>0</v>
      </c>
      <c r="AP856" s="1">
        <f t="shared" si="844"/>
        <v>0</v>
      </c>
    </row>
    <row r="857" spans="1:45" ht="23.1" customHeight="1">
      <c r="A857" s="3" t="s">
        <v>67</v>
      </c>
      <c r="B857" s="3" t="s">
        <v>150</v>
      </c>
      <c r="C857" s="4" t="s">
        <v>10</v>
      </c>
      <c r="D857" s="5">
        <v>36</v>
      </c>
      <c r="E857" s="5"/>
      <c r="F857" s="5">
        <f t="shared" si="815"/>
        <v>0</v>
      </c>
      <c r="G857" s="5"/>
      <c r="H857" s="5">
        <f t="shared" si="816"/>
        <v>0</v>
      </c>
      <c r="I857" s="5"/>
      <c r="J857" s="5">
        <f t="shared" si="817"/>
        <v>0</v>
      </c>
      <c r="K857" s="5">
        <f t="shared" si="818"/>
        <v>0</v>
      </c>
      <c r="L857" s="5">
        <f t="shared" si="819"/>
        <v>0</v>
      </c>
      <c r="M857" s="4"/>
      <c r="O857" s="1" t="str">
        <f>""</f>
        <v/>
      </c>
      <c r="P857" s="6" t="s">
        <v>50</v>
      </c>
      <c r="Q857" s="1">
        <v>1</v>
      </c>
      <c r="R857" s="1">
        <f t="shared" si="820"/>
        <v>0</v>
      </c>
      <c r="S857" s="1">
        <f t="shared" si="821"/>
        <v>0</v>
      </c>
      <c r="T857" s="1">
        <f t="shared" si="822"/>
        <v>0</v>
      </c>
      <c r="U857" s="1">
        <f t="shared" si="823"/>
        <v>0</v>
      </c>
      <c r="V857" s="1">
        <f t="shared" si="824"/>
        <v>0</v>
      </c>
      <c r="W857" s="1">
        <f t="shared" si="825"/>
        <v>0</v>
      </c>
      <c r="X857" s="1">
        <f t="shared" si="826"/>
        <v>0</v>
      </c>
      <c r="Y857" s="1">
        <f t="shared" si="827"/>
        <v>0</v>
      </c>
      <c r="Z857" s="1">
        <f t="shared" si="828"/>
        <v>0</v>
      </c>
      <c r="AA857" s="1">
        <f t="shared" si="829"/>
        <v>0</v>
      </c>
      <c r="AB857" s="1">
        <f t="shared" si="830"/>
        <v>0</v>
      </c>
      <c r="AC857" s="1">
        <f t="shared" si="831"/>
        <v>0</v>
      </c>
      <c r="AD857" s="1">
        <f t="shared" si="832"/>
        <v>0</v>
      </c>
      <c r="AE857" s="1">
        <f t="shared" si="833"/>
        <v>0</v>
      </c>
      <c r="AF857" s="1">
        <f t="shared" si="834"/>
        <v>0</v>
      </c>
      <c r="AG857" s="1">
        <f t="shared" si="835"/>
        <v>0</v>
      </c>
      <c r="AH857" s="1">
        <f t="shared" si="836"/>
        <v>0</v>
      </c>
      <c r="AI857" s="1">
        <f t="shared" si="837"/>
        <v>0</v>
      </c>
      <c r="AJ857" s="1">
        <f t="shared" si="838"/>
        <v>0</v>
      </c>
      <c r="AK857" s="1">
        <f t="shared" si="839"/>
        <v>0</v>
      </c>
      <c r="AL857" s="1">
        <f t="shared" si="840"/>
        <v>0</v>
      </c>
      <c r="AM857" s="1">
        <f t="shared" si="841"/>
        <v>0</v>
      </c>
      <c r="AN857" s="1">
        <f t="shared" si="842"/>
        <v>0</v>
      </c>
      <c r="AO857" s="1">
        <f t="shared" si="843"/>
        <v>0</v>
      </c>
      <c r="AP857" s="1">
        <f t="shared" si="844"/>
        <v>0</v>
      </c>
    </row>
    <row r="858" spans="1:45" ht="23.1" customHeight="1">
      <c r="A858" s="3" t="s">
        <v>154</v>
      </c>
      <c r="B858" s="3" t="s">
        <v>155</v>
      </c>
      <c r="C858" s="4" t="s">
        <v>15</v>
      </c>
      <c r="D858" s="5">
        <v>13</v>
      </c>
      <c r="E858" s="5"/>
      <c r="F858" s="5">
        <f t="shared" si="815"/>
        <v>0</v>
      </c>
      <c r="G858" s="5"/>
      <c r="H858" s="5">
        <f t="shared" si="816"/>
        <v>0</v>
      </c>
      <c r="I858" s="5"/>
      <c r="J858" s="5">
        <f t="shared" si="817"/>
        <v>0</v>
      </c>
      <c r="K858" s="5">
        <f t="shared" si="818"/>
        <v>0</v>
      </c>
      <c r="L858" s="5">
        <f t="shared" si="819"/>
        <v>0</v>
      </c>
      <c r="M858" s="4"/>
      <c r="O858" s="1" t="str">
        <f>""</f>
        <v/>
      </c>
      <c r="P858" s="6" t="s">
        <v>50</v>
      </c>
      <c r="Q858" s="1">
        <v>1</v>
      </c>
      <c r="R858" s="1">
        <f t="shared" si="820"/>
        <v>0</v>
      </c>
      <c r="S858" s="1">
        <f t="shared" si="821"/>
        <v>0</v>
      </c>
      <c r="T858" s="1">
        <f t="shared" si="822"/>
        <v>0</v>
      </c>
      <c r="U858" s="1">
        <f t="shared" si="823"/>
        <v>0</v>
      </c>
      <c r="V858" s="1">
        <f t="shared" si="824"/>
        <v>0</v>
      </c>
      <c r="W858" s="1">
        <f t="shared" si="825"/>
        <v>0</v>
      </c>
      <c r="X858" s="1">
        <f t="shared" si="826"/>
        <v>0</v>
      </c>
      <c r="Y858" s="1">
        <f t="shared" si="827"/>
        <v>0</v>
      </c>
      <c r="Z858" s="1">
        <f t="shared" si="828"/>
        <v>0</v>
      </c>
      <c r="AA858" s="1">
        <f t="shared" si="829"/>
        <v>0</v>
      </c>
      <c r="AB858" s="1">
        <f t="shared" si="830"/>
        <v>0</v>
      </c>
      <c r="AC858" s="1">
        <f t="shared" si="831"/>
        <v>0</v>
      </c>
      <c r="AD858" s="1">
        <f t="shared" si="832"/>
        <v>0</v>
      </c>
      <c r="AE858" s="1">
        <f t="shared" si="833"/>
        <v>0</v>
      </c>
      <c r="AF858" s="1">
        <f t="shared" si="834"/>
        <v>0</v>
      </c>
      <c r="AG858" s="1">
        <f t="shared" si="835"/>
        <v>0</v>
      </c>
      <c r="AH858" s="1">
        <f t="shared" si="836"/>
        <v>0</v>
      </c>
      <c r="AI858" s="1">
        <f t="shared" si="837"/>
        <v>0</v>
      </c>
      <c r="AJ858" s="1">
        <f t="shared" si="838"/>
        <v>0</v>
      </c>
      <c r="AK858" s="1">
        <f t="shared" si="839"/>
        <v>0</v>
      </c>
      <c r="AL858" s="1">
        <f t="shared" si="840"/>
        <v>0</v>
      </c>
      <c r="AM858" s="1">
        <f t="shared" si="841"/>
        <v>0</v>
      </c>
      <c r="AN858" s="1">
        <f t="shared" si="842"/>
        <v>0</v>
      </c>
      <c r="AO858" s="1">
        <f t="shared" si="843"/>
        <v>0</v>
      </c>
      <c r="AP858" s="1">
        <f t="shared" si="844"/>
        <v>0</v>
      </c>
    </row>
    <row r="859" spans="1:45" ht="23.1" customHeight="1">
      <c r="A859" s="3" t="s">
        <v>156</v>
      </c>
      <c r="B859" s="3" t="s">
        <v>157</v>
      </c>
      <c r="C859" s="4" t="s">
        <v>15</v>
      </c>
      <c r="D859" s="5">
        <v>13</v>
      </c>
      <c r="E859" s="5"/>
      <c r="F859" s="5">
        <f t="shared" si="815"/>
        <v>0</v>
      </c>
      <c r="G859" s="5"/>
      <c r="H859" s="5">
        <f t="shared" si="816"/>
        <v>0</v>
      </c>
      <c r="I859" s="5"/>
      <c r="J859" s="5">
        <f t="shared" si="817"/>
        <v>0</v>
      </c>
      <c r="K859" s="5">
        <f t="shared" si="818"/>
        <v>0</v>
      </c>
      <c r="L859" s="5">
        <f t="shared" si="819"/>
        <v>0</v>
      </c>
      <c r="M859" s="4"/>
      <c r="O859" s="1" t="str">
        <f>""</f>
        <v/>
      </c>
      <c r="P859" s="6" t="s">
        <v>50</v>
      </c>
      <c r="Q859" s="1">
        <v>1</v>
      </c>
      <c r="R859" s="1">
        <f t="shared" si="820"/>
        <v>0</v>
      </c>
      <c r="S859" s="1">
        <f t="shared" si="821"/>
        <v>0</v>
      </c>
      <c r="T859" s="1">
        <f t="shared" si="822"/>
        <v>0</v>
      </c>
      <c r="U859" s="1">
        <f t="shared" si="823"/>
        <v>0</v>
      </c>
      <c r="V859" s="1">
        <f t="shared" si="824"/>
        <v>0</v>
      </c>
      <c r="W859" s="1">
        <f t="shared" si="825"/>
        <v>0</v>
      </c>
      <c r="X859" s="1">
        <f t="shared" si="826"/>
        <v>0</v>
      </c>
      <c r="Y859" s="1">
        <f t="shared" si="827"/>
        <v>0</v>
      </c>
      <c r="Z859" s="1">
        <f t="shared" si="828"/>
        <v>0</v>
      </c>
      <c r="AA859" s="1">
        <f t="shared" si="829"/>
        <v>0</v>
      </c>
      <c r="AB859" s="1">
        <f t="shared" si="830"/>
        <v>0</v>
      </c>
      <c r="AC859" s="1">
        <f t="shared" si="831"/>
        <v>0</v>
      </c>
      <c r="AD859" s="1">
        <f t="shared" si="832"/>
        <v>0</v>
      </c>
      <c r="AE859" s="1">
        <f t="shared" si="833"/>
        <v>0</v>
      </c>
      <c r="AF859" s="1">
        <f t="shared" si="834"/>
        <v>0</v>
      </c>
      <c r="AG859" s="1">
        <f t="shared" si="835"/>
        <v>0</v>
      </c>
      <c r="AH859" s="1">
        <f t="shared" si="836"/>
        <v>0</v>
      </c>
      <c r="AI859" s="1">
        <f t="shared" si="837"/>
        <v>0</v>
      </c>
      <c r="AJ859" s="1">
        <f t="shared" si="838"/>
        <v>0</v>
      </c>
      <c r="AK859" s="1">
        <f t="shared" si="839"/>
        <v>0</v>
      </c>
      <c r="AL859" s="1">
        <f t="shared" si="840"/>
        <v>0</v>
      </c>
      <c r="AM859" s="1">
        <f t="shared" si="841"/>
        <v>0</v>
      </c>
      <c r="AN859" s="1">
        <f t="shared" si="842"/>
        <v>0</v>
      </c>
      <c r="AO859" s="1">
        <f t="shared" si="843"/>
        <v>0</v>
      </c>
      <c r="AP859" s="1">
        <f t="shared" si="844"/>
        <v>0</v>
      </c>
    </row>
    <row r="860" spans="1:45" ht="23.1" customHeight="1">
      <c r="A860" s="3" t="s">
        <v>121</v>
      </c>
      <c r="B860" s="3" t="s">
        <v>158</v>
      </c>
      <c r="C860" s="4" t="s">
        <v>15</v>
      </c>
      <c r="D860" s="5">
        <v>13</v>
      </c>
      <c r="E860" s="5"/>
      <c r="F860" s="5">
        <f t="shared" si="815"/>
        <v>0</v>
      </c>
      <c r="G860" s="5"/>
      <c r="H860" s="5">
        <f t="shared" si="816"/>
        <v>0</v>
      </c>
      <c r="I860" s="5"/>
      <c r="J860" s="5">
        <f t="shared" si="817"/>
        <v>0</v>
      </c>
      <c r="K860" s="5">
        <f t="shared" si="818"/>
        <v>0</v>
      </c>
      <c r="L860" s="5">
        <f t="shared" si="819"/>
        <v>0</v>
      </c>
      <c r="M860" s="4"/>
      <c r="O860" s="1" t="str">
        <f>""</f>
        <v/>
      </c>
      <c r="P860" s="6" t="s">
        <v>50</v>
      </c>
      <c r="Q860" s="1">
        <v>1</v>
      </c>
      <c r="R860" s="1">
        <f t="shared" si="820"/>
        <v>0</v>
      </c>
      <c r="S860" s="1">
        <f t="shared" si="821"/>
        <v>0</v>
      </c>
      <c r="T860" s="1">
        <f t="shared" si="822"/>
        <v>0</v>
      </c>
      <c r="U860" s="1">
        <f t="shared" si="823"/>
        <v>0</v>
      </c>
      <c r="V860" s="1">
        <f t="shared" si="824"/>
        <v>0</v>
      </c>
      <c r="W860" s="1">
        <f t="shared" si="825"/>
        <v>0</v>
      </c>
      <c r="X860" s="1">
        <f t="shared" si="826"/>
        <v>0</v>
      </c>
      <c r="Y860" s="1">
        <f t="shared" si="827"/>
        <v>0</v>
      </c>
      <c r="Z860" s="1">
        <f t="shared" si="828"/>
        <v>0</v>
      </c>
      <c r="AA860" s="1">
        <f t="shared" si="829"/>
        <v>0</v>
      </c>
      <c r="AB860" s="1">
        <f t="shared" si="830"/>
        <v>0</v>
      </c>
      <c r="AC860" s="1">
        <f t="shared" si="831"/>
        <v>0</v>
      </c>
      <c r="AD860" s="1">
        <f t="shared" si="832"/>
        <v>0</v>
      </c>
      <c r="AE860" s="1">
        <f t="shared" si="833"/>
        <v>0</v>
      </c>
      <c r="AF860" s="1">
        <f t="shared" si="834"/>
        <v>0</v>
      </c>
      <c r="AG860" s="1">
        <f t="shared" si="835"/>
        <v>0</v>
      </c>
      <c r="AH860" s="1">
        <f t="shared" si="836"/>
        <v>0</v>
      </c>
      <c r="AI860" s="1">
        <f t="shared" si="837"/>
        <v>0</v>
      </c>
      <c r="AJ860" s="1">
        <f t="shared" si="838"/>
        <v>0</v>
      </c>
      <c r="AK860" s="1">
        <f t="shared" si="839"/>
        <v>0</v>
      </c>
      <c r="AL860" s="1">
        <f t="shared" si="840"/>
        <v>0</v>
      </c>
      <c r="AM860" s="1">
        <f t="shared" si="841"/>
        <v>0</v>
      </c>
      <c r="AN860" s="1">
        <f t="shared" si="842"/>
        <v>0</v>
      </c>
      <c r="AO860" s="1">
        <f t="shared" si="843"/>
        <v>0</v>
      </c>
      <c r="AP860" s="1">
        <f t="shared" si="844"/>
        <v>0</v>
      </c>
    </row>
    <row r="861" spans="1:45" ht="23.1" customHeight="1">
      <c r="A861" s="7"/>
      <c r="B861" s="7"/>
      <c r="C861" s="8"/>
      <c r="D861" s="5"/>
      <c r="E861" s="5"/>
      <c r="F861" s="5"/>
      <c r="G861" s="5"/>
      <c r="H861" s="5"/>
      <c r="I861" s="5"/>
      <c r="J861" s="5"/>
      <c r="K861" s="5"/>
      <c r="L861" s="5"/>
      <c r="M861" s="8"/>
    </row>
    <row r="862" spans="1:45" ht="23.1" customHeight="1">
      <c r="A862" s="7"/>
      <c r="B862" s="7"/>
      <c r="C862" s="8"/>
      <c r="D862" s="5"/>
      <c r="E862" s="5"/>
      <c r="F862" s="5"/>
      <c r="G862" s="5"/>
      <c r="H862" s="5"/>
      <c r="I862" s="5"/>
      <c r="J862" s="5"/>
      <c r="K862" s="5"/>
      <c r="L862" s="5"/>
      <c r="M862" s="8"/>
    </row>
    <row r="863" spans="1:45" ht="23.1" customHeight="1">
      <c r="A863" s="7"/>
      <c r="B863" s="7"/>
      <c r="C863" s="8"/>
      <c r="D863" s="5"/>
      <c r="E863" s="5"/>
      <c r="F863" s="5"/>
      <c r="G863" s="5"/>
      <c r="H863" s="5"/>
      <c r="I863" s="5"/>
      <c r="J863" s="5"/>
      <c r="K863" s="5"/>
      <c r="L863" s="5"/>
      <c r="M863" s="8"/>
    </row>
    <row r="864" spans="1:45" ht="23.1" customHeight="1">
      <c r="A864" s="7"/>
      <c r="B864" s="7"/>
      <c r="C864" s="8"/>
      <c r="D864" s="5"/>
      <c r="E864" s="5"/>
      <c r="F864" s="5"/>
      <c r="G864" s="5"/>
      <c r="H864" s="5"/>
      <c r="I864" s="5"/>
      <c r="J864" s="5"/>
      <c r="K864" s="5"/>
      <c r="L864" s="5"/>
      <c r="M864" s="8"/>
    </row>
    <row r="865" spans="1:45" ht="23.1" customHeight="1">
      <c r="A865" s="7"/>
      <c r="B865" s="7"/>
      <c r="C865" s="8"/>
      <c r="D865" s="5"/>
      <c r="E865" s="5"/>
      <c r="F865" s="5"/>
      <c r="G865" s="5"/>
      <c r="H865" s="5"/>
      <c r="I865" s="5"/>
      <c r="J865" s="5"/>
      <c r="K865" s="5"/>
      <c r="L865" s="5"/>
      <c r="M865" s="8"/>
    </row>
    <row r="866" spans="1:45" ht="23.1" customHeight="1">
      <c r="A866" s="7"/>
      <c r="B866" s="7"/>
      <c r="C866" s="8"/>
      <c r="D866" s="5"/>
      <c r="E866" s="5"/>
      <c r="F866" s="5"/>
      <c r="G866" s="5"/>
      <c r="H866" s="5"/>
      <c r="I866" s="5"/>
      <c r="J866" s="5"/>
      <c r="K866" s="5"/>
      <c r="L866" s="5"/>
      <c r="M866" s="8"/>
    </row>
    <row r="867" spans="1:45" ht="23.1" customHeight="1">
      <c r="A867" s="7"/>
      <c r="B867" s="7"/>
      <c r="C867" s="8"/>
      <c r="D867" s="5"/>
      <c r="E867" s="5"/>
      <c r="F867" s="5"/>
      <c r="G867" s="5"/>
      <c r="H867" s="5"/>
      <c r="I867" s="5"/>
      <c r="J867" s="5"/>
      <c r="K867" s="5"/>
      <c r="L867" s="5"/>
      <c r="M867" s="8"/>
    </row>
    <row r="868" spans="1:45" ht="23.1" customHeight="1">
      <c r="A868" s="9" t="s">
        <v>51</v>
      </c>
      <c r="B868" s="10"/>
      <c r="C868" s="11"/>
      <c r="D868" s="12"/>
      <c r="E868" s="12"/>
      <c r="F868" s="12">
        <f>ROUNDDOWN(SUMIF(Q852:Q867, "1", F852:F867), 0)</f>
        <v>0</v>
      </c>
      <c r="G868" s="12"/>
      <c r="H868" s="12">
        <f>ROUNDDOWN(SUMIF(Q852:Q867, "1", H852:H867), 0)</f>
        <v>0</v>
      </c>
      <c r="I868" s="12"/>
      <c r="J868" s="12">
        <f>ROUNDDOWN(SUMIF(Q852:Q867, "1", J852:J867), 0)</f>
        <v>0</v>
      </c>
      <c r="K868" s="12"/>
      <c r="L868" s="12">
        <f>F868+H868+J868</f>
        <v>0</v>
      </c>
      <c r="M868" s="11"/>
      <c r="R868" s="1">
        <f t="shared" ref="R868:AS868" si="845">ROUNDDOWN(SUM(R852:R860), 0)</f>
        <v>0</v>
      </c>
      <c r="S868" s="1">
        <f t="shared" si="845"/>
        <v>0</v>
      </c>
      <c r="T868" s="1">
        <f t="shared" si="845"/>
        <v>0</v>
      </c>
      <c r="U868" s="1">
        <f t="shared" si="845"/>
        <v>0</v>
      </c>
      <c r="V868" s="1">
        <f t="shared" si="845"/>
        <v>0</v>
      </c>
      <c r="W868" s="1">
        <f t="shared" si="845"/>
        <v>0</v>
      </c>
      <c r="X868" s="1">
        <f t="shared" si="845"/>
        <v>0</v>
      </c>
      <c r="Y868" s="1">
        <f t="shared" si="845"/>
        <v>0</v>
      </c>
      <c r="Z868" s="1">
        <f t="shared" si="845"/>
        <v>0</v>
      </c>
      <c r="AA868" s="1">
        <f t="shared" si="845"/>
        <v>0</v>
      </c>
      <c r="AB868" s="1">
        <f t="shared" si="845"/>
        <v>0</v>
      </c>
      <c r="AC868" s="1">
        <f t="shared" si="845"/>
        <v>0</v>
      </c>
      <c r="AD868" s="1">
        <f t="shared" si="845"/>
        <v>0</v>
      </c>
      <c r="AE868" s="1">
        <f t="shared" si="845"/>
        <v>0</v>
      </c>
      <c r="AF868" s="1">
        <f t="shared" si="845"/>
        <v>0</v>
      </c>
      <c r="AG868" s="1">
        <f t="shared" si="845"/>
        <v>0</v>
      </c>
      <c r="AH868" s="1">
        <f t="shared" si="845"/>
        <v>0</v>
      </c>
      <c r="AI868" s="1">
        <f t="shared" si="845"/>
        <v>0</v>
      </c>
      <c r="AJ868" s="1">
        <f t="shared" si="845"/>
        <v>0</v>
      </c>
      <c r="AK868" s="1">
        <f t="shared" si="845"/>
        <v>0</v>
      </c>
      <c r="AL868" s="1">
        <f t="shared" si="845"/>
        <v>0</v>
      </c>
      <c r="AM868" s="1">
        <f t="shared" si="845"/>
        <v>0</v>
      </c>
      <c r="AN868" s="1">
        <f t="shared" si="845"/>
        <v>0</v>
      </c>
      <c r="AO868" s="1">
        <f t="shared" si="845"/>
        <v>0</v>
      </c>
      <c r="AP868" s="1">
        <f t="shared" si="845"/>
        <v>0</v>
      </c>
      <c r="AQ868" s="1">
        <f t="shared" si="845"/>
        <v>0</v>
      </c>
      <c r="AR868" s="1">
        <f t="shared" si="845"/>
        <v>0</v>
      </c>
      <c r="AS868" s="1">
        <f t="shared" si="845"/>
        <v>0</v>
      </c>
    </row>
    <row r="869" spans="1:45" ht="23.1" customHeight="1">
      <c r="A869" s="68" t="s">
        <v>295</v>
      </c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</row>
    <row r="870" spans="1:45" ht="23.1" customHeight="1">
      <c r="A870" s="3" t="s">
        <v>54</v>
      </c>
      <c r="B870" s="3" t="s">
        <v>191</v>
      </c>
      <c r="C870" s="4" t="s">
        <v>7</v>
      </c>
      <c r="D870" s="5">
        <v>23</v>
      </c>
      <c r="E870" s="5"/>
      <c r="F870" s="5">
        <f>ROUNDDOWN(D870*E870, 0)</f>
        <v>0</v>
      </c>
      <c r="G870" s="5"/>
      <c r="H870" s="5">
        <f>ROUNDDOWN(D870*G870, 0)</f>
        <v>0</v>
      </c>
      <c r="I870" s="5"/>
      <c r="J870" s="5">
        <f>ROUNDDOWN(D870*I870, 0)</f>
        <v>0</v>
      </c>
      <c r="K870" s="5">
        <f t="shared" ref="K870:L872" si="846">E870+G870+I870</f>
        <v>0</v>
      </c>
      <c r="L870" s="5">
        <f t="shared" si="846"/>
        <v>0</v>
      </c>
      <c r="M870" s="4"/>
      <c r="O870" s="1" t="str">
        <f>""</f>
        <v/>
      </c>
      <c r="P870" s="6" t="s">
        <v>50</v>
      </c>
      <c r="Q870" s="1">
        <v>1</v>
      </c>
      <c r="R870" s="1">
        <f>IF(P870="기계경비", J870, 0)</f>
        <v>0</v>
      </c>
      <c r="S870" s="1">
        <f>IF(P870="운반비", J870, 0)</f>
        <v>0</v>
      </c>
      <c r="T870" s="1">
        <f>IF(P870="작업부산물", F870, 0)</f>
        <v>0</v>
      </c>
      <c r="U870" s="1">
        <f>IF(P870="관급", F870, 0)</f>
        <v>0</v>
      </c>
      <c r="V870" s="1">
        <f>IF(P870="외주비", J870, 0)</f>
        <v>0</v>
      </c>
      <c r="W870" s="1">
        <f>IF(P870="장비비", J870, 0)</f>
        <v>0</v>
      </c>
      <c r="X870" s="1">
        <f>IF(P870="폐기물처리비", J870, 0)</f>
        <v>0</v>
      </c>
      <c r="Y870" s="1">
        <f>IF(P870="가설비", J870, 0)</f>
        <v>0</v>
      </c>
      <c r="Z870" s="1">
        <f>IF(P870="잡비제외분", F870, 0)</f>
        <v>0</v>
      </c>
      <c r="AA870" s="1">
        <f>IF(P870="사급자재대", L870, 0)</f>
        <v>0</v>
      </c>
      <c r="AB870" s="1">
        <f>IF(P870="관급자재대", L870, 0)</f>
        <v>0</v>
      </c>
      <c r="AC870" s="1">
        <f>IF(P870="관급자관급자재대", L870, 0)</f>
        <v>0</v>
      </c>
      <c r="AD870" s="1">
        <f>IF(P870="고철처리비", L870, 0)</f>
        <v>0</v>
      </c>
      <c r="AE870" s="1">
        <f>IF(P870="안전관리비", L870, 0)</f>
        <v>0</v>
      </c>
      <c r="AF870" s="1">
        <f>IF(P870="미확정설계공종", L870, 0)</f>
        <v>0</v>
      </c>
      <c r="AG870" s="1">
        <f>IF(P870="품질시험비", L870, 0)</f>
        <v>0</v>
      </c>
      <c r="AH870" s="1">
        <f>IF(P870="사용자항목6", L870, 0)</f>
        <v>0</v>
      </c>
      <c r="AI870" s="1">
        <f>IF(P870="사용자항목7", L870, 0)</f>
        <v>0</v>
      </c>
      <c r="AJ870" s="1">
        <f>IF(P870="사용자항목8", L870, 0)</f>
        <v>0</v>
      </c>
      <c r="AK870" s="1">
        <f>IF(P870="사용자항목9", L870, 0)</f>
        <v>0</v>
      </c>
      <c r="AL870" s="1">
        <f>IF(P870="사용자항목10", L870, 0)</f>
        <v>0</v>
      </c>
      <c r="AM870" s="1">
        <f>IF(P870="사용자항목11", L870, 0)</f>
        <v>0</v>
      </c>
      <c r="AN870" s="1">
        <f>IF(P870="사용자항목12", L870, 0)</f>
        <v>0</v>
      </c>
      <c r="AO870" s="1">
        <f>IF(P870="사용자항목13", L870, 0)</f>
        <v>0</v>
      </c>
      <c r="AP870" s="1">
        <f>IF(P870="사용자항목14", L870, 0)</f>
        <v>0</v>
      </c>
    </row>
    <row r="871" spans="1:45" ht="23.1" customHeight="1">
      <c r="A871" s="3" t="s">
        <v>69</v>
      </c>
      <c r="B871" s="3" t="s">
        <v>192</v>
      </c>
      <c r="C871" s="4" t="s">
        <v>10</v>
      </c>
      <c r="D871" s="5">
        <v>23</v>
      </c>
      <c r="E871" s="5"/>
      <c r="F871" s="5">
        <f>ROUNDDOWN(D871*E871, 0)</f>
        <v>0</v>
      </c>
      <c r="G871" s="5"/>
      <c r="H871" s="5">
        <f>ROUNDDOWN(D871*G871, 0)</f>
        <v>0</v>
      </c>
      <c r="I871" s="5"/>
      <c r="J871" s="5">
        <f>ROUNDDOWN(D871*I871, 0)</f>
        <v>0</v>
      </c>
      <c r="K871" s="5">
        <f t="shared" si="846"/>
        <v>0</v>
      </c>
      <c r="L871" s="5">
        <f t="shared" si="846"/>
        <v>0</v>
      </c>
      <c r="M871" s="4"/>
      <c r="O871" s="1" t="str">
        <f>""</f>
        <v/>
      </c>
      <c r="P871" s="6" t="s">
        <v>50</v>
      </c>
      <c r="Q871" s="1">
        <v>1</v>
      </c>
      <c r="R871" s="1">
        <f>IF(P871="기계경비", J871, 0)</f>
        <v>0</v>
      </c>
      <c r="S871" s="1">
        <f>IF(P871="운반비", J871, 0)</f>
        <v>0</v>
      </c>
      <c r="T871" s="1">
        <f>IF(P871="작업부산물", F871, 0)</f>
        <v>0</v>
      </c>
      <c r="U871" s="1">
        <f>IF(P871="관급", F871, 0)</f>
        <v>0</v>
      </c>
      <c r="V871" s="1">
        <f>IF(P871="외주비", J871, 0)</f>
        <v>0</v>
      </c>
      <c r="W871" s="1">
        <f>IF(P871="장비비", J871, 0)</f>
        <v>0</v>
      </c>
      <c r="X871" s="1">
        <f>IF(P871="폐기물처리비", J871, 0)</f>
        <v>0</v>
      </c>
      <c r="Y871" s="1">
        <f>IF(P871="가설비", J871, 0)</f>
        <v>0</v>
      </c>
      <c r="Z871" s="1">
        <f>IF(P871="잡비제외분", F871, 0)</f>
        <v>0</v>
      </c>
      <c r="AA871" s="1">
        <f>IF(P871="사급자재대", L871, 0)</f>
        <v>0</v>
      </c>
      <c r="AB871" s="1">
        <f>IF(P871="관급자재대", L871, 0)</f>
        <v>0</v>
      </c>
      <c r="AC871" s="1">
        <f>IF(P871="관급자관급자재대", L871, 0)</f>
        <v>0</v>
      </c>
      <c r="AD871" s="1">
        <f>IF(P871="고철처리비", L871, 0)</f>
        <v>0</v>
      </c>
      <c r="AE871" s="1">
        <f>IF(P871="안전관리비", L871, 0)</f>
        <v>0</v>
      </c>
      <c r="AF871" s="1">
        <f>IF(P871="미확정설계공종", L871, 0)</f>
        <v>0</v>
      </c>
      <c r="AG871" s="1">
        <f>IF(P871="품질시험비", L871, 0)</f>
        <v>0</v>
      </c>
      <c r="AH871" s="1">
        <f>IF(P871="사용자항목6", L871, 0)</f>
        <v>0</v>
      </c>
      <c r="AI871" s="1">
        <f>IF(P871="사용자항목7", L871, 0)</f>
        <v>0</v>
      </c>
      <c r="AJ871" s="1">
        <f>IF(P871="사용자항목8", L871, 0)</f>
        <v>0</v>
      </c>
      <c r="AK871" s="1">
        <f>IF(P871="사용자항목9", L871, 0)</f>
        <v>0</v>
      </c>
      <c r="AL871" s="1">
        <f>IF(P871="사용자항목10", L871, 0)</f>
        <v>0</v>
      </c>
      <c r="AM871" s="1">
        <f>IF(P871="사용자항목11", L871, 0)</f>
        <v>0</v>
      </c>
      <c r="AN871" s="1">
        <f>IF(P871="사용자항목12", L871, 0)</f>
        <v>0</v>
      </c>
      <c r="AO871" s="1">
        <f>IF(P871="사용자항목13", L871, 0)</f>
        <v>0</v>
      </c>
      <c r="AP871" s="1">
        <f>IF(P871="사용자항목14", L871, 0)</f>
        <v>0</v>
      </c>
    </row>
    <row r="872" spans="1:45" ht="23.1" customHeight="1">
      <c r="A872" s="3" t="s">
        <v>166</v>
      </c>
      <c r="B872" s="3" t="s">
        <v>167</v>
      </c>
      <c r="C872" s="4" t="s">
        <v>15</v>
      </c>
      <c r="D872" s="5">
        <v>21</v>
      </c>
      <c r="E872" s="5"/>
      <c r="F872" s="5">
        <f>ROUNDDOWN(D872*E872, 0)</f>
        <v>0</v>
      </c>
      <c r="G872" s="5"/>
      <c r="H872" s="5">
        <f>ROUNDDOWN(D872*G872, 0)</f>
        <v>0</v>
      </c>
      <c r="I872" s="5"/>
      <c r="J872" s="5">
        <f>ROUNDDOWN(D872*I872, 0)</f>
        <v>0</v>
      </c>
      <c r="K872" s="5">
        <f t="shared" si="846"/>
        <v>0</v>
      </c>
      <c r="L872" s="5">
        <f t="shared" si="846"/>
        <v>0</v>
      </c>
      <c r="M872" s="4"/>
      <c r="O872" s="1" t="str">
        <f>""</f>
        <v/>
      </c>
      <c r="P872" s="6" t="s">
        <v>50</v>
      </c>
      <c r="Q872" s="1">
        <v>1</v>
      </c>
      <c r="R872" s="1">
        <f>IF(P872="기계경비", J872, 0)</f>
        <v>0</v>
      </c>
      <c r="S872" s="1">
        <f>IF(P872="운반비", J872, 0)</f>
        <v>0</v>
      </c>
      <c r="T872" s="1">
        <f>IF(P872="작업부산물", F872, 0)</f>
        <v>0</v>
      </c>
      <c r="U872" s="1">
        <f>IF(P872="관급", F872, 0)</f>
        <v>0</v>
      </c>
      <c r="V872" s="1">
        <f>IF(P872="외주비", J872, 0)</f>
        <v>0</v>
      </c>
      <c r="W872" s="1">
        <f>IF(P872="장비비", J872, 0)</f>
        <v>0</v>
      </c>
      <c r="X872" s="1">
        <f>IF(P872="폐기물처리비", J872, 0)</f>
        <v>0</v>
      </c>
      <c r="Y872" s="1">
        <f>IF(P872="가설비", J872, 0)</f>
        <v>0</v>
      </c>
      <c r="Z872" s="1">
        <f>IF(P872="잡비제외분", F872, 0)</f>
        <v>0</v>
      </c>
      <c r="AA872" s="1">
        <f>IF(P872="사급자재대", L872, 0)</f>
        <v>0</v>
      </c>
      <c r="AB872" s="1">
        <f>IF(P872="관급자재대", L872, 0)</f>
        <v>0</v>
      </c>
      <c r="AC872" s="1">
        <f>IF(P872="관급자관급자재대", L872, 0)</f>
        <v>0</v>
      </c>
      <c r="AD872" s="1">
        <f>IF(P872="고철처리비", L872, 0)</f>
        <v>0</v>
      </c>
      <c r="AE872" s="1">
        <f>IF(P872="안전관리비", L872, 0)</f>
        <v>0</v>
      </c>
      <c r="AF872" s="1">
        <f>IF(P872="미확정설계공종", L872, 0)</f>
        <v>0</v>
      </c>
      <c r="AG872" s="1">
        <f>IF(P872="품질시험비", L872, 0)</f>
        <v>0</v>
      </c>
      <c r="AH872" s="1">
        <f>IF(P872="사용자항목6", L872, 0)</f>
        <v>0</v>
      </c>
      <c r="AI872" s="1">
        <f>IF(P872="사용자항목7", L872, 0)</f>
        <v>0</v>
      </c>
      <c r="AJ872" s="1">
        <f>IF(P872="사용자항목8", L872, 0)</f>
        <v>0</v>
      </c>
      <c r="AK872" s="1">
        <f>IF(P872="사용자항목9", L872, 0)</f>
        <v>0</v>
      </c>
      <c r="AL872" s="1">
        <f>IF(P872="사용자항목10", L872, 0)</f>
        <v>0</v>
      </c>
      <c r="AM872" s="1">
        <f>IF(P872="사용자항목11", L872, 0)</f>
        <v>0</v>
      </c>
      <c r="AN872" s="1">
        <f>IF(P872="사용자항목12", L872, 0)</f>
        <v>0</v>
      </c>
      <c r="AO872" s="1">
        <f>IF(P872="사용자항목13", L872, 0)</f>
        <v>0</v>
      </c>
      <c r="AP872" s="1">
        <f>IF(P872="사용자항목14", L872, 0)</f>
        <v>0</v>
      </c>
    </row>
    <row r="873" spans="1:45" ht="23.1" customHeight="1">
      <c r="A873" s="7"/>
      <c r="B873" s="7"/>
      <c r="C873" s="8"/>
      <c r="D873" s="5"/>
      <c r="E873" s="5"/>
      <c r="F873" s="5"/>
      <c r="G873" s="5"/>
      <c r="H873" s="5"/>
      <c r="I873" s="5"/>
      <c r="J873" s="5"/>
      <c r="K873" s="5"/>
      <c r="L873" s="5"/>
      <c r="M873" s="8"/>
    </row>
    <row r="874" spans="1:45" ht="23.1" customHeight="1">
      <c r="A874" s="7"/>
      <c r="B874" s="7"/>
      <c r="C874" s="8"/>
      <c r="D874" s="5"/>
      <c r="E874" s="5"/>
      <c r="F874" s="5"/>
      <c r="G874" s="5"/>
      <c r="H874" s="5"/>
      <c r="I874" s="5"/>
      <c r="J874" s="5"/>
      <c r="K874" s="5"/>
      <c r="L874" s="5"/>
      <c r="M874" s="8"/>
    </row>
    <row r="875" spans="1:45" ht="23.1" customHeight="1">
      <c r="A875" s="7"/>
      <c r="B875" s="7"/>
      <c r="C875" s="8"/>
      <c r="D875" s="5"/>
      <c r="E875" s="5"/>
      <c r="F875" s="5"/>
      <c r="G875" s="5"/>
      <c r="H875" s="5"/>
      <c r="I875" s="5"/>
      <c r="J875" s="5"/>
      <c r="K875" s="5"/>
      <c r="L875" s="5"/>
      <c r="M875" s="8"/>
    </row>
    <row r="876" spans="1:45" ht="23.1" customHeight="1">
      <c r="A876" s="7"/>
      <c r="B876" s="7"/>
      <c r="C876" s="8"/>
      <c r="D876" s="5"/>
      <c r="E876" s="5"/>
      <c r="F876" s="5"/>
      <c r="G876" s="5"/>
      <c r="H876" s="5"/>
      <c r="I876" s="5"/>
      <c r="J876" s="5"/>
      <c r="K876" s="5"/>
      <c r="L876" s="5"/>
      <c r="M876" s="8"/>
    </row>
    <row r="877" spans="1:45" ht="23.1" customHeight="1">
      <c r="A877" s="7"/>
      <c r="B877" s="7"/>
      <c r="C877" s="8"/>
      <c r="D877" s="5"/>
      <c r="E877" s="5"/>
      <c r="F877" s="5"/>
      <c r="G877" s="5"/>
      <c r="H877" s="5"/>
      <c r="I877" s="5"/>
      <c r="J877" s="5"/>
      <c r="K877" s="5"/>
      <c r="L877" s="5"/>
      <c r="M877" s="8"/>
    </row>
    <row r="878" spans="1:45" ht="23.1" customHeight="1">
      <c r="A878" s="7"/>
      <c r="B878" s="7"/>
      <c r="C878" s="8"/>
      <c r="D878" s="5"/>
      <c r="E878" s="5"/>
      <c r="F878" s="5"/>
      <c r="G878" s="5"/>
      <c r="H878" s="5"/>
      <c r="I878" s="5"/>
      <c r="J878" s="5"/>
      <c r="K878" s="5"/>
      <c r="L878" s="5"/>
      <c r="M878" s="8"/>
    </row>
    <row r="879" spans="1:45" ht="23.1" customHeight="1">
      <c r="A879" s="7"/>
      <c r="B879" s="7"/>
      <c r="C879" s="8"/>
      <c r="D879" s="5"/>
      <c r="E879" s="5"/>
      <c r="F879" s="5"/>
      <c r="G879" s="5"/>
      <c r="H879" s="5"/>
      <c r="I879" s="5"/>
      <c r="J879" s="5"/>
      <c r="K879" s="5"/>
      <c r="L879" s="5"/>
      <c r="M879" s="8"/>
    </row>
    <row r="880" spans="1:45" ht="23.1" customHeight="1">
      <c r="A880" s="7"/>
      <c r="B880" s="7"/>
      <c r="C880" s="8"/>
      <c r="D880" s="5"/>
      <c r="E880" s="5"/>
      <c r="F880" s="5"/>
      <c r="G880" s="5"/>
      <c r="H880" s="5"/>
      <c r="I880" s="5"/>
      <c r="J880" s="5"/>
      <c r="K880" s="5"/>
      <c r="L880" s="5"/>
      <c r="M880" s="8"/>
    </row>
    <row r="881" spans="1:45" ht="23.1" customHeight="1">
      <c r="A881" s="7"/>
      <c r="B881" s="7"/>
      <c r="C881" s="8"/>
      <c r="D881" s="5"/>
      <c r="E881" s="5"/>
      <c r="F881" s="5"/>
      <c r="G881" s="5"/>
      <c r="H881" s="5"/>
      <c r="I881" s="5"/>
      <c r="J881" s="5"/>
      <c r="K881" s="5"/>
      <c r="L881" s="5"/>
      <c r="M881" s="8"/>
    </row>
    <row r="882" spans="1:45" ht="23.1" customHeight="1">
      <c r="A882" s="7"/>
      <c r="B882" s="7"/>
      <c r="C882" s="8"/>
      <c r="D882" s="5"/>
      <c r="E882" s="5"/>
      <c r="F882" s="5"/>
      <c r="G882" s="5"/>
      <c r="H882" s="5"/>
      <c r="I882" s="5"/>
      <c r="J882" s="5"/>
      <c r="K882" s="5"/>
      <c r="L882" s="5"/>
      <c r="M882" s="8"/>
    </row>
    <row r="883" spans="1:45" ht="23.1" customHeight="1">
      <c r="A883" s="7"/>
      <c r="B883" s="7"/>
      <c r="C883" s="8"/>
      <c r="D883" s="5"/>
      <c r="E883" s="5"/>
      <c r="F883" s="5"/>
      <c r="G883" s="5"/>
      <c r="H883" s="5"/>
      <c r="I883" s="5"/>
      <c r="J883" s="5"/>
      <c r="K883" s="5"/>
      <c r="L883" s="5"/>
      <c r="M883" s="8"/>
    </row>
    <row r="884" spans="1:45" ht="23.1" customHeight="1">
      <c r="A884" s="7"/>
      <c r="B884" s="7"/>
      <c r="C884" s="8"/>
      <c r="D884" s="5"/>
      <c r="E884" s="5"/>
      <c r="F884" s="5"/>
      <c r="G884" s="5"/>
      <c r="H884" s="5"/>
      <c r="I884" s="5"/>
      <c r="J884" s="5"/>
      <c r="K884" s="5"/>
      <c r="L884" s="5"/>
      <c r="M884" s="8"/>
    </row>
    <row r="885" spans="1:45" ht="23.1" customHeight="1">
      <c r="A885" s="7"/>
      <c r="B885" s="7"/>
      <c r="C885" s="8"/>
      <c r="D885" s="5"/>
      <c r="E885" s="5"/>
      <c r="F885" s="5"/>
      <c r="G885" s="5"/>
      <c r="H885" s="5"/>
      <c r="I885" s="5"/>
      <c r="J885" s="5"/>
      <c r="K885" s="5"/>
      <c r="L885" s="5"/>
      <c r="M885" s="8"/>
    </row>
    <row r="886" spans="1:45" ht="23.1" customHeight="1">
      <c r="A886" s="9" t="s">
        <v>51</v>
      </c>
      <c r="B886" s="10"/>
      <c r="C886" s="11"/>
      <c r="D886" s="12"/>
      <c r="E886" s="12"/>
      <c r="F886" s="12">
        <f>ROUNDDOWN(SUMIF(Q870:Q885, "1", F870:F885), 0)</f>
        <v>0</v>
      </c>
      <c r="G886" s="12"/>
      <c r="H886" s="12">
        <f>ROUNDDOWN(SUMIF(Q870:Q885, "1", H870:H885), 0)</f>
        <v>0</v>
      </c>
      <c r="I886" s="12"/>
      <c r="J886" s="12">
        <f>ROUNDDOWN(SUMIF(Q870:Q885, "1", J870:J885), 0)</f>
        <v>0</v>
      </c>
      <c r="K886" s="12"/>
      <c r="L886" s="12">
        <f>F886+H886+J886</f>
        <v>0</v>
      </c>
      <c r="M886" s="11"/>
      <c r="R886" s="1">
        <f t="shared" ref="R886:AS886" si="847">ROUNDDOWN(SUM(R870:R872), 0)</f>
        <v>0</v>
      </c>
      <c r="S886" s="1">
        <f t="shared" si="847"/>
        <v>0</v>
      </c>
      <c r="T886" s="1">
        <f t="shared" si="847"/>
        <v>0</v>
      </c>
      <c r="U886" s="1">
        <f t="shared" si="847"/>
        <v>0</v>
      </c>
      <c r="V886" s="1">
        <f t="shared" si="847"/>
        <v>0</v>
      </c>
      <c r="W886" s="1">
        <f t="shared" si="847"/>
        <v>0</v>
      </c>
      <c r="X886" s="1">
        <f t="shared" si="847"/>
        <v>0</v>
      </c>
      <c r="Y886" s="1">
        <f t="shared" si="847"/>
        <v>0</v>
      </c>
      <c r="Z886" s="1">
        <f t="shared" si="847"/>
        <v>0</v>
      </c>
      <c r="AA886" s="1">
        <f t="shared" si="847"/>
        <v>0</v>
      </c>
      <c r="AB886" s="1">
        <f t="shared" si="847"/>
        <v>0</v>
      </c>
      <c r="AC886" s="1">
        <f t="shared" si="847"/>
        <v>0</v>
      </c>
      <c r="AD886" s="1">
        <f t="shared" si="847"/>
        <v>0</v>
      </c>
      <c r="AE886" s="1">
        <f t="shared" si="847"/>
        <v>0</v>
      </c>
      <c r="AF886" s="1">
        <f t="shared" si="847"/>
        <v>0</v>
      </c>
      <c r="AG886" s="1">
        <f t="shared" si="847"/>
        <v>0</v>
      </c>
      <c r="AH886" s="1">
        <f t="shared" si="847"/>
        <v>0</v>
      </c>
      <c r="AI886" s="1">
        <f t="shared" si="847"/>
        <v>0</v>
      </c>
      <c r="AJ886" s="1">
        <f t="shared" si="847"/>
        <v>0</v>
      </c>
      <c r="AK886" s="1">
        <f t="shared" si="847"/>
        <v>0</v>
      </c>
      <c r="AL886" s="1">
        <f t="shared" si="847"/>
        <v>0</v>
      </c>
      <c r="AM886" s="1">
        <f t="shared" si="847"/>
        <v>0</v>
      </c>
      <c r="AN886" s="1">
        <f t="shared" si="847"/>
        <v>0</v>
      </c>
      <c r="AO886" s="1">
        <f t="shared" si="847"/>
        <v>0</v>
      </c>
      <c r="AP886" s="1">
        <f t="shared" si="847"/>
        <v>0</v>
      </c>
      <c r="AQ886" s="1">
        <f t="shared" si="847"/>
        <v>0</v>
      </c>
      <c r="AR886" s="1">
        <f t="shared" si="847"/>
        <v>0</v>
      </c>
      <c r="AS886" s="1">
        <f t="shared" si="847"/>
        <v>0</v>
      </c>
    </row>
    <row r="887" spans="1:45" ht="23.1" customHeight="1">
      <c r="A887" s="68" t="s">
        <v>296</v>
      </c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</row>
    <row r="888" spans="1:45" ht="23.1" customHeight="1">
      <c r="A888" s="3" t="s">
        <v>54</v>
      </c>
      <c r="B888" s="3" t="s">
        <v>195</v>
      </c>
      <c r="C888" s="4" t="s">
        <v>7</v>
      </c>
      <c r="D888" s="5">
        <v>5</v>
      </c>
      <c r="E888" s="5"/>
      <c r="F888" s="5">
        <f>ROUNDDOWN(D888*E888, 0)</f>
        <v>0</v>
      </c>
      <c r="G888" s="5"/>
      <c r="H888" s="5">
        <f>ROUNDDOWN(D888*G888, 0)</f>
        <v>0</v>
      </c>
      <c r="I888" s="5"/>
      <c r="J888" s="5">
        <f>ROUNDDOWN(D888*I888, 0)</f>
        <v>0</v>
      </c>
      <c r="K888" s="5">
        <f>E888+G888+I888</f>
        <v>0</v>
      </c>
      <c r="L888" s="5">
        <f>F888+H888+J888</f>
        <v>0</v>
      </c>
      <c r="M888" s="4"/>
      <c r="O888" s="1" t="str">
        <f>""</f>
        <v/>
      </c>
      <c r="P888" s="6" t="s">
        <v>50</v>
      </c>
      <c r="Q888" s="1">
        <v>1</v>
      </c>
      <c r="R888" s="1">
        <f>IF(P888="기계경비", J888, 0)</f>
        <v>0</v>
      </c>
      <c r="S888" s="1">
        <f>IF(P888="운반비", J888, 0)</f>
        <v>0</v>
      </c>
      <c r="T888" s="1">
        <f>IF(P888="작업부산물", F888, 0)</f>
        <v>0</v>
      </c>
      <c r="U888" s="1">
        <f>IF(P888="관급", F888, 0)</f>
        <v>0</v>
      </c>
      <c r="V888" s="1">
        <f>IF(P888="외주비", J888, 0)</f>
        <v>0</v>
      </c>
      <c r="W888" s="1">
        <f>IF(P888="장비비", J888, 0)</f>
        <v>0</v>
      </c>
      <c r="X888" s="1">
        <f>IF(P888="폐기물처리비", J888, 0)</f>
        <v>0</v>
      </c>
      <c r="Y888" s="1">
        <f>IF(P888="가설비", J888, 0)</f>
        <v>0</v>
      </c>
      <c r="Z888" s="1">
        <f>IF(P888="잡비제외분", F888, 0)</f>
        <v>0</v>
      </c>
      <c r="AA888" s="1">
        <f>IF(P888="사급자재대", L888, 0)</f>
        <v>0</v>
      </c>
      <c r="AB888" s="1">
        <f>IF(P888="관급자재대", L888, 0)</f>
        <v>0</v>
      </c>
      <c r="AC888" s="1">
        <f>IF(P888="관급자관급자재대", L888, 0)</f>
        <v>0</v>
      </c>
      <c r="AD888" s="1">
        <f>IF(P888="고철처리비", L888, 0)</f>
        <v>0</v>
      </c>
      <c r="AE888" s="1">
        <f>IF(P888="안전관리비", L888, 0)</f>
        <v>0</v>
      </c>
      <c r="AF888" s="1">
        <f>IF(P888="미확정설계공종", L888, 0)</f>
        <v>0</v>
      </c>
      <c r="AG888" s="1">
        <f>IF(P888="품질시험비", L888, 0)</f>
        <v>0</v>
      </c>
      <c r="AH888" s="1">
        <f>IF(P888="사용자항목6", L888, 0)</f>
        <v>0</v>
      </c>
      <c r="AI888" s="1">
        <f>IF(P888="사용자항목7", L888, 0)</f>
        <v>0</v>
      </c>
      <c r="AJ888" s="1">
        <f>IF(P888="사용자항목8", L888, 0)</f>
        <v>0</v>
      </c>
      <c r="AK888" s="1">
        <f>IF(P888="사용자항목9", L888, 0)</f>
        <v>0</v>
      </c>
      <c r="AL888" s="1">
        <f>IF(P888="사용자항목10", L888, 0)</f>
        <v>0</v>
      </c>
      <c r="AM888" s="1">
        <f>IF(P888="사용자항목11", L888, 0)</f>
        <v>0</v>
      </c>
      <c r="AN888" s="1">
        <f>IF(P888="사용자항목12", L888, 0)</f>
        <v>0</v>
      </c>
      <c r="AO888" s="1">
        <f>IF(P888="사용자항목13", L888, 0)</f>
        <v>0</v>
      </c>
      <c r="AP888" s="1">
        <f>IF(P888="사용자항목14", L888, 0)</f>
        <v>0</v>
      </c>
    </row>
    <row r="889" spans="1:45" ht="23.1" customHeight="1">
      <c r="A889" s="7"/>
      <c r="B889" s="7"/>
      <c r="C889" s="8"/>
      <c r="D889" s="5"/>
      <c r="E889" s="5"/>
      <c r="F889" s="5"/>
      <c r="G889" s="5"/>
      <c r="H889" s="5"/>
      <c r="I889" s="5"/>
      <c r="J889" s="5"/>
      <c r="K889" s="5"/>
      <c r="L889" s="5"/>
      <c r="M889" s="8"/>
    </row>
    <row r="890" spans="1:45" ht="23.1" customHeight="1">
      <c r="A890" s="7"/>
      <c r="B890" s="7"/>
      <c r="C890" s="8"/>
      <c r="D890" s="5"/>
      <c r="E890" s="5"/>
      <c r="F890" s="5"/>
      <c r="G890" s="5"/>
      <c r="H890" s="5"/>
      <c r="I890" s="5"/>
      <c r="J890" s="5"/>
      <c r="K890" s="5"/>
      <c r="L890" s="5"/>
      <c r="M890" s="8"/>
    </row>
    <row r="891" spans="1:45" ht="23.1" customHeight="1">
      <c r="A891" s="7"/>
      <c r="B891" s="7"/>
      <c r="C891" s="8"/>
      <c r="D891" s="5"/>
      <c r="E891" s="5"/>
      <c r="F891" s="5"/>
      <c r="G891" s="5"/>
      <c r="H891" s="5"/>
      <c r="I891" s="5"/>
      <c r="J891" s="5"/>
      <c r="K891" s="5"/>
      <c r="L891" s="5"/>
      <c r="M891" s="8"/>
    </row>
    <row r="892" spans="1:45" ht="23.1" customHeight="1">
      <c r="A892" s="7"/>
      <c r="B892" s="7"/>
      <c r="C892" s="8"/>
      <c r="D892" s="5"/>
      <c r="E892" s="5"/>
      <c r="F892" s="5"/>
      <c r="G892" s="5"/>
      <c r="H892" s="5"/>
      <c r="I892" s="5"/>
      <c r="J892" s="5"/>
      <c r="K892" s="5"/>
      <c r="L892" s="5"/>
      <c r="M892" s="8"/>
    </row>
    <row r="893" spans="1:45" ht="23.1" customHeight="1">
      <c r="A893" s="7"/>
      <c r="B893" s="7"/>
      <c r="C893" s="8"/>
      <c r="D893" s="5"/>
      <c r="E893" s="5"/>
      <c r="F893" s="5"/>
      <c r="G893" s="5"/>
      <c r="H893" s="5"/>
      <c r="I893" s="5"/>
      <c r="J893" s="5"/>
      <c r="K893" s="5"/>
      <c r="L893" s="5"/>
      <c r="M893" s="8"/>
    </row>
    <row r="894" spans="1:45" ht="23.1" customHeight="1">
      <c r="A894" s="7"/>
      <c r="B894" s="7"/>
      <c r="C894" s="8"/>
      <c r="D894" s="5"/>
      <c r="E894" s="5"/>
      <c r="F894" s="5"/>
      <c r="G894" s="5"/>
      <c r="H894" s="5"/>
      <c r="I894" s="5"/>
      <c r="J894" s="5"/>
      <c r="K894" s="5"/>
      <c r="L894" s="5"/>
      <c r="M894" s="8"/>
    </row>
    <row r="895" spans="1:45" ht="23.1" customHeight="1">
      <c r="A895" s="7"/>
      <c r="B895" s="7"/>
      <c r="C895" s="8"/>
      <c r="D895" s="5"/>
      <c r="E895" s="5"/>
      <c r="F895" s="5"/>
      <c r="G895" s="5"/>
      <c r="H895" s="5"/>
      <c r="I895" s="5"/>
      <c r="J895" s="5"/>
      <c r="K895" s="5"/>
      <c r="L895" s="5"/>
      <c r="M895" s="8"/>
    </row>
    <row r="896" spans="1:45" ht="23.1" customHeight="1">
      <c r="A896" s="7"/>
      <c r="B896" s="7"/>
      <c r="C896" s="8"/>
      <c r="D896" s="5"/>
      <c r="E896" s="5"/>
      <c r="F896" s="5"/>
      <c r="G896" s="5"/>
      <c r="H896" s="5"/>
      <c r="I896" s="5"/>
      <c r="J896" s="5"/>
      <c r="K896" s="5"/>
      <c r="L896" s="5"/>
      <c r="M896" s="8"/>
    </row>
    <row r="897" spans="1:45" ht="23.1" customHeight="1">
      <c r="A897" s="7"/>
      <c r="B897" s="7"/>
      <c r="C897" s="8"/>
      <c r="D897" s="5"/>
      <c r="E897" s="5"/>
      <c r="F897" s="5"/>
      <c r="G897" s="5"/>
      <c r="H897" s="5"/>
      <c r="I897" s="5"/>
      <c r="J897" s="5"/>
      <c r="K897" s="5"/>
      <c r="L897" s="5"/>
      <c r="M897" s="8"/>
    </row>
    <row r="898" spans="1:45" ht="23.1" customHeight="1">
      <c r="A898" s="7"/>
      <c r="B898" s="7"/>
      <c r="C898" s="8"/>
      <c r="D898" s="5"/>
      <c r="E898" s="5"/>
      <c r="F898" s="5"/>
      <c r="G898" s="5"/>
      <c r="H898" s="5"/>
      <c r="I898" s="5"/>
      <c r="J898" s="5"/>
      <c r="K898" s="5"/>
      <c r="L898" s="5"/>
      <c r="M898" s="8"/>
    </row>
    <row r="899" spans="1:45" ht="23.1" customHeight="1">
      <c r="A899" s="7"/>
      <c r="B899" s="7"/>
      <c r="C899" s="8"/>
      <c r="D899" s="5"/>
      <c r="E899" s="5"/>
      <c r="F899" s="5"/>
      <c r="G899" s="5"/>
      <c r="H899" s="5"/>
      <c r="I899" s="5"/>
      <c r="J899" s="5"/>
      <c r="K899" s="5"/>
      <c r="L899" s="5"/>
      <c r="M899" s="8"/>
    </row>
    <row r="900" spans="1:45" ht="23.1" customHeight="1">
      <c r="A900" s="7"/>
      <c r="B900" s="7"/>
      <c r="C900" s="8"/>
      <c r="D900" s="5"/>
      <c r="E900" s="5"/>
      <c r="F900" s="5"/>
      <c r="G900" s="5"/>
      <c r="H900" s="5"/>
      <c r="I900" s="5"/>
      <c r="J900" s="5"/>
      <c r="K900" s="5"/>
      <c r="L900" s="5"/>
      <c r="M900" s="8"/>
    </row>
    <row r="901" spans="1:45" ht="23.1" customHeight="1">
      <c r="A901" s="7"/>
      <c r="B901" s="7"/>
      <c r="C901" s="8"/>
      <c r="D901" s="5"/>
      <c r="E901" s="5"/>
      <c r="F901" s="5"/>
      <c r="G901" s="5"/>
      <c r="H901" s="5"/>
      <c r="I901" s="5"/>
      <c r="J901" s="5"/>
      <c r="K901" s="5"/>
      <c r="L901" s="5"/>
      <c r="M901" s="8"/>
    </row>
    <row r="902" spans="1:45" ht="23.1" customHeight="1">
      <c r="A902" s="7"/>
      <c r="B902" s="7"/>
      <c r="C902" s="8"/>
      <c r="D902" s="5"/>
      <c r="E902" s="5"/>
      <c r="F902" s="5"/>
      <c r="G902" s="5"/>
      <c r="H902" s="5"/>
      <c r="I902" s="5"/>
      <c r="J902" s="5"/>
      <c r="K902" s="5"/>
      <c r="L902" s="5"/>
      <c r="M902" s="8"/>
    </row>
    <row r="903" spans="1:45" ht="23.1" customHeight="1">
      <c r="A903" s="7"/>
      <c r="B903" s="7"/>
      <c r="C903" s="8"/>
      <c r="D903" s="5"/>
      <c r="E903" s="5"/>
      <c r="F903" s="5"/>
      <c r="G903" s="5"/>
      <c r="H903" s="5"/>
      <c r="I903" s="5"/>
      <c r="J903" s="5"/>
      <c r="K903" s="5"/>
      <c r="L903" s="5"/>
      <c r="M903" s="8"/>
    </row>
    <row r="904" spans="1:45" ht="23.1" customHeight="1">
      <c r="A904" s="9" t="s">
        <v>51</v>
      </c>
      <c r="B904" s="10"/>
      <c r="C904" s="11"/>
      <c r="D904" s="12"/>
      <c r="E904" s="12"/>
      <c r="F904" s="12">
        <f>ROUNDDOWN(SUMIF(Q888:Q903, "1", F888:F903), 0)</f>
        <v>0</v>
      </c>
      <c r="G904" s="12"/>
      <c r="H904" s="12">
        <f>ROUNDDOWN(SUMIF(Q888:Q903, "1", H888:H903), 0)</f>
        <v>0</v>
      </c>
      <c r="I904" s="12"/>
      <c r="J904" s="12">
        <f>ROUNDDOWN(SUMIF(Q888:Q903, "1", J888:J903), 0)</f>
        <v>0</v>
      </c>
      <c r="K904" s="12"/>
      <c r="L904" s="12">
        <f>F904+H904+J904</f>
        <v>0</v>
      </c>
      <c r="M904" s="11"/>
      <c r="R904" s="1">
        <f t="shared" ref="R904:AS904" si="848">ROUNDDOWN(SUM(R888:R888), 0)</f>
        <v>0</v>
      </c>
      <c r="S904" s="1">
        <f t="shared" si="848"/>
        <v>0</v>
      </c>
      <c r="T904" s="1">
        <f t="shared" si="848"/>
        <v>0</v>
      </c>
      <c r="U904" s="1">
        <f t="shared" si="848"/>
        <v>0</v>
      </c>
      <c r="V904" s="1">
        <f t="shared" si="848"/>
        <v>0</v>
      </c>
      <c r="W904" s="1">
        <f t="shared" si="848"/>
        <v>0</v>
      </c>
      <c r="X904" s="1">
        <f t="shared" si="848"/>
        <v>0</v>
      </c>
      <c r="Y904" s="1">
        <f t="shared" si="848"/>
        <v>0</v>
      </c>
      <c r="Z904" s="1">
        <f t="shared" si="848"/>
        <v>0</v>
      </c>
      <c r="AA904" s="1">
        <f t="shared" si="848"/>
        <v>0</v>
      </c>
      <c r="AB904" s="1">
        <f t="shared" si="848"/>
        <v>0</v>
      </c>
      <c r="AC904" s="1">
        <f t="shared" si="848"/>
        <v>0</v>
      </c>
      <c r="AD904" s="1">
        <f t="shared" si="848"/>
        <v>0</v>
      </c>
      <c r="AE904" s="1">
        <f t="shared" si="848"/>
        <v>0</v>
      </c>
      <c r="AF904" s="1">
        <f t="shared" si="848"/>
        <v>0</v>
      </c>
      <c r="AG904" s="1">
        <f t="shared" si="848"/>
        <v>0</v>
      </c>
      <c r="AH904" s="1">
        <f t="shared" si="848"/>
        <v>0</v>
      </c>
      <c r="AI904" s="1">
        <f t="shared" si="848"/>
        <v>0</v>
      </c>
      <c r="AJ904" s="1">
        <f t="shared" si="848"/>
        <v>0</v>
      </c>
      <c r="AK904" s="1">
        <f t="shared" si="848"/>
        <v>0</v>
      </c>
      <c r="AL904" s="1">
        <f t="shared" si="848"/>
        <v>0</v>
      </c>
      <c r="AM904" s="1">
        <f t="shared" si="848"/>
        <v>0</v>
      </c>
      <c r="AN904" s="1">
        <f t="shared" si="848"/>
        <v>0</v>
      </c>
      <c r="AO904" s="1">
        <f t="shared" si="848"/>
        <v>0</v>
      </c>
      <c r="AP904" s="1">
        <f t="shared" si="848"/>
        <v>0</v>
      </c>
      <c r="AQ904" s="1">
        <f t="shared" si="848"/>
        <v>0</v>
      </c>
      <c r="AR904" s="1">
        <f t="shared" si="848"/>
        <v>0</v>
      </c>
      <c r="AS904" s="1">
        <f t="shared" si="848"/>
        <v>0</v>
      </c>
    </row>
    <row r="905" spans="1:45" ht="23.1" customHeight="1">
      <c r="A905" s="68" t="s">
        <v>297</v>
      </c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</row>
    <row r="906" spans="1:45" ht="23.1" customHeight="1">
      <c r="A906" s="3" t="s">
        <v>54</v>
      </c>
      <c r="B906" s="3" t="s">
        <v>145</v>
      </c>
      <c r="C906" s="4" t="s">
        <v>7</v>
      </c>
      <c r="D906" s="5">
        <v>20.2</v>
      </c>
      <c r="E906" s="5"/>
      <c r="F906" s="5">
        <f t="shared" ref="F906:F911" si="849">ROUNDDOWN(D906*E906, 0)</f>
        <v>0</v>
      </c>
      <c r="G906" s="5"/>
      <c r="H906" s="5">
        <f t="shared" ref="H906:H911" si="850">ROUNDDOWN(D906*G906, 0)</f>
        <v>0</v>
      </c>
      <c r="I906" s="5"/>
      <c r="J906" s="5">
        <f t="shared" ref="J906:J911" si="851">ROUNDDOWN(D906*I906, 0)</f>
        <v>0</v>
      </c>
      <c r="K906" s="5">
        <f t="shared" ref="K906:L911" si="852">E906+G906+I906</f>
        <v>0</v>
      </c>
      <c r="L906" s="5">
        <f t="shared" si="852"/>
        <v>0</v>
      </c>
      <c r="M906" s="4"/>
      <c r="O906" s="1" t="str">
        <f>""</f>
        <v/>
      </c>
      <c r="P906" s="6" t="s">
        <v>50</v>
      </c>
      <c r="Q906" s="1">
        <v>1</v>
      </c>
      <c r="R906" s="1">
        <f t="shared" ref="R906:R911" si="853">IF(P906="기계경비", J906, 0)</f>
        <v>0</v>
      </c>
      <c r="S906" s="1">
        <f t="shared" ref="S906:S911" si="854">IF(P906="운반비", J906, 0)</f>
        <v>0</v>
      </c>
      <c r="T906" s="1">
        <f t="shared" ref="T906:T911" si="855">IF(P906="작업부산물", F906, 0)</f>
        <v>0</v>
      </c>
      <c r="U906" s="1">
        <f t="shared" ref="U906:U911" si="856">IF(P906="관급", F906, 0)</f>
        <v>0</v>
      </c>
      <c r="V906" s="1">
        <f t="shared" ref="V906:V911" si="857">IF(P906="외주비", J906, 0)</f>
        <v>0</v>
      </c>
      <c r="W906" s="1">
        <f t="shared" ref="W906:W911" si="858">IF(P906="장비비", J906, 0)</f>
        <v>0</v>
      </c>
      <c r="X906" s="1">
        <f t="shared" ref="X906:X911" si="859">IF(P906="폐기물처리비", J906, 0)</f>
        <v>0</v>
      </c>
      <c r="Y906" s="1">
        <f t="shared" ref="Y906:Y911" si="860">IF(P906="가설비", J906, 0)</f>
        <v>0</v>
      </c>
      <c r="Z906" s="1">
        <f t="shared" ref="Z906:Z911" si="861">IF(P906="잡비제외분", F906, 0)</f>
        <v>0</v>
      </c>
      <c r="AA906" s="1">
        <f t="shared" ref="AA906:AA911" si="862">IF(P906="사급자재대", L906, 0)</f>
        <v>0</v>
      </c>
      <c r="AB906" s="1">
        <f t="shared" ref="AB906:AB911" si="863">IF(P906="관급자재대", L906, 0)</f>
        <v>0</v>
      </c>
      <c r="AC906" s="1">
        <f t="shared" ref="AC906:AC911" si="864">IF(P906="관급자관급자재대", L906, 0)</f>
        <v>0</v>
      </c>
      <c r="AD906" s="1">
        <f t="shared" ref="AD906:AD911" si="865">IF(P906="고철처리비", L906, 0)</f>
        <v>0</v>
      </c>
      <c r="AE906" s="1">
        <f t="shared" ref="AE906:AE911" si="866">IF(P906="안전관리비", L906, 0)</f>
        <v>0</v>
      </c>
      <c r="AF906" s="1">
        <f t="shared" ref="AF906:AF911" si="867">IF(P906="미확정설계공종", L906, 0)</f>
        <v>0</v>
      </c>
      <c r="AG906" s="1">
        <f t="shared" ref="AG906:AG911" si="868">IF(P906="품질시험비", L906, 0)</f>
        <v>0</v>
      </c>
      <c r="AH906" s="1">
        <f t="shared" ref="AH906:AH911" si="869">IF(P906="사용자항목6", L906, 0)</f>
        <v>0</v>
      </c>
      <c r="AI906" s="1">
        <f t="shared" ref="AI906:AI911" si="870">IF(P906="사용자항목7", L906, 0)</f>
        <v>0</v>
      </c>
      <c r="AJ906" s="1">
        <f t="shared" ref="AJ906:AJ911" si="871">IF(P906="사용자항목8", L906, 0)</f>
        <v>0</v>
      </c>
      <c r="AK906" s="1">
        <f t="shared" ref="AK906:AK911" si="872">IF(P906="사용자항목9", L906, 0)</f>
        <v>0</v>
      </c>
      <c r="AL906" s="1">
        <f t="shared" ref="AL906:AL911" si="873">IF(P906="사용자항목10", L906, 0)</f>
        <v>0</v>
      </c>
      <c r="AM906" s="1">
        <f t="shared" ref="AM906:AM911" si="874">IF(P906="사용자항목11", L906, 0)</f>
        <v>0</v>
      </c>
      <c r="AN906" s="1">
        <f t="shared" ref="AN906:AN911" si="875">IF(P906="사용자항목12", L906, 0)</f>
        <v>0</v>
      </c>
      <c r="AO906" s="1">
        <f t="shared" ref="AO906:AO911" si="876">IF(P906="사용자항목13", L906, 0)</f>
        <v>0</v>
      </c>
      <c r="AP906" s="1">
        <f t="shared" ref="AP906:AP911" si="877">IF(P906="사용자항목14", L906, 0)</f>
        <v>0</v>
      </c>
    </row>
    <row r="907" spans="1:45" ht="23.1" customHeight="1">
      <c r="A907" s="3" t="s">
        <v>54</v>
      </c>
      <c r="B907" s="3" t="s">
        <v>65</v>
      </c>
      <c r="C907" s="4" t="s">
        <v>15</v>
      </c>
      <c r="D907" s="5">
        <v>8</v>
      </c>
      <c r="E907" s="5"/>
      <c r="F907" s="5">
        <f t="shared" si="849"/>
        <v>0</v>
      </c>
      <c r="G907" s="5"/>
      <c r="H907" s="5">
        <f t="shared" si="850"/>
        <v>0</v>
      </c>
      <c r="I907" s="5"/>
      <c r="J907" s="5">
        <f t="shared" si="851"/>
        <v>0</v>
      </c>
      <c r="K907" s="5">
        <f t="shared" si="852"/>
        <v>0</v>
      </c>
      <c r="L907" s="5">
        <f t="shared" si="852"/>
        <v>0</v>
      </c>
      <c r="M907" s="4"/>
      <c r="O907" s="1" t="str">
        <f>""</f>
        <v/>
      </c>
      <c r="P907" s="6" t="s">
        <v>50</v>
      </c>
      <c r="Q907" s="1">
        <v>1</v>
      </c>
      <c r="R907" s="1">
        <f t="shared" si="853"/>
        <v>0</v>
      </c>
      <c r="S907" s="1">
        <f t="shared" si="854"/>
        <v>0</v>
      </c>
      <c r="T907" s="1">
        <f t="shared" si="855"/>
        <v>0</v>
      </c>
      <c r="U907" s="1">
        <f t="shared" si="856"/>
        <v>0</v>
      </c>
      <c r="V907" s="1">
        <f t="shared" si="857"/>
        <v>0</v>
      </c>
      <c r="W907" s="1">
        <f t="shared" si="858"/>
        <v>0</v>
      </c>
      <c r="X907" s="1">
        <f t="shared" si="859"/>
        <v>0</v>
      </c>
      <c r="Y907" s="1">
        <f t="shared" si="860"/>
        <v>0</v>
      </c>
      <c r="Z907" s="1">
        <f t="shared" si="861"/>
        <v>0</v>
      </c>
      <c r="AA907" s="1">
        <f t="shared" si="862"/>
        <v>0</v>
      </c>
      <c r="AB907" s="1">
        <f t="shared" si="863"/>
        <v>0</v>
      </c>
      <c r="AC907" s="1">
        <f t="shared" si="864"/>
        <v>0</v>
      </c>
      <c r="AD907" s="1">
        <f t="shared" si="865"/>
        <v>0</v>
      </c>
      <c r="AE907" s="1">
        <f t="shared" si="866"/>
        <v>0</v>
      </c>
      <c r="AF907" s="1">
        <f t="shared" si="867"/>
        <v>0</v>
      </c>
      <c r="AG907" s="1">
        <f t="shared" si="868"/>
        <v>0</v>
      </c>
      <c r="AH907" s="1">
        <f t="shared" si="869"/>
        <v>0</v>
      </c>
      <c r="AI907" s="1">
        <f t="shared" si="870"/>
        <v>0</v>
      </c>
      <c r="AJ907" s="1">
        <f t="shared" si="871"/>
        <v>0</v>
      </c>
      <c r="AK907" s="1">
        <f t="shared" si="872"/>
        <v>0</v>
      </c>
      <c r="AL907" s="1">
        <f t="shared" si="873"/>
        <v>0</v>
      </c>
      <c r="AM907" s="1">
        <f t="shared" si="874"/>
        <v>0</v>
      </c>
      <c r="AN907" s="1">
        <f t="shared" si="875"/>
        <v>0</v>
      </c>
      <c r="AO907" s="1">
        <f t="shared" si="876"/>
        <v>0</v>
      </c>
      <c r="AP907" s="1">
        <f t="shared" si="877"/>
        <v>0</v>
      </c>
    </row>
    <row r="908" spans="1:45" ht="23.1" customHeight="1">
      <c r="A908" s="3" t="s">
        <v>67</v>
      </c>
      <c r="B908" s="3" t="s">
        <v>150</v>
      </c>
      <c r="C908" s="4" t="s">
        <v>10</v>
      </c>
      <c r="D908" s="5">
        <v>21</v>
      </c>
      <c r="E908" s="5"/>
      <c r="F908" s="5">
        <f t="shared" si="849"/>
        <v>0</v>
      </c>
      <c r="G908" s="5"/>
      <c r="H908" s="5">
        <f t="shared" si="850"/>
        <v>0</v>
      </c>
      <c r="I908" s="5"/>
      <c r="J908" s="5">
        <f t="shared" si="851"/>
        <v>0</v>
      </c>
      <c r="K908" s="5">
        <f t="shared" si="852"/>
        <v>0</v>
      </c>
      <c r="L908" s="5">
        <f t="shared" si="852"/>
        <v>0</v>
      </c>
      <c r="M908" s="4"/>
      <c r="O908" s="1" t="str">
        <f>""</f>
        <v/>
      </c>
      <c r="P908" s="6" t="s">
        <v>50</v>
      </c>
      <c r="Q908" s="1">
        <v>1</v>
      </c>
      <c r="R908" s="1">
        <f t="shared" si="853"/>
        <v>0</v>
      </c>
      <c r="S908" s="1">
        <f t="shared" si="854"/>
        <v>0</v>
      </c>
      <c r="T908" s="1">
        <f t="shared" si="855"/>
        <v>0</v>
      </c>
      <c r="U908" s="1">
        <f t="shared" si="856"/>
        <v>0</v>
      </c>
      <c r="V908" s="1">
        <f t="shared" si="857"/>
        <v>0</v>
      </c>
      <c r="W908" s="1">
        <f t="shared" si="858"/>
        <v>0</v>
      </c>
      <c r="X908" s="1">
        <f t="shared" si="859"/>
        <v>0</v>
      </c>
      <c r="Y908" s="1">
        <f t="shared" si="860"/>
        <v>0</v>
      </c>
      <c r="Z908" s="1">
        <f t="shared" si="861"/>
        <v>0</v>
      </c>
      <c r="AA908" s="1">
        <f t="shared" si="862"/>
        <v>0</v>
      </c>
      <c r="AB908" s="1">
        <f t="shared" si="863"/>
        <v>0</v>
      </c>
      <c r="AC908" s="1">
        <f t="shared" si="864"/>
        <v>0</v>
      </c>
      <c r="AD908" s="1">
        <f t="shared" si="865"/>
        <v>0</v>
      </c>
      <c r="AE908" s="1">
        <f t="shared" si="866"/>
        <v>0</v>
      </c>
      <c r="AF908" s="1">
        <f t="shared" si="867"/>
        <v>0</v>
      </c>
      <c r="AG908" s="1">
        <f t="shared" si="868"/>
        <v>0</v>
      </c>
      <c r="AH908" s="1">
        <f t="shared" si="869"/>
        <v>0</v>
      </c>
      <c r="AI908" s="1">
        <f t="shared" si="870"/>
        <v>0</v>
      </c>
      <c r="AJ908" s="1">
        <f t="shared" si="871"/>
        <v>0</v>
      </c>
      <c r="AK908" s="1">
        <f t="shared" si="872"/>
        <v>0</v>
      </c>
      <c r="AL908" s="1">
        <f t="shared" si="873"/>
        <v>0</v>
      </c>
      <c r="AM908" s="1">
        <f t="shared" si="874"/>
        <v>0</v>
      </c>
      <c r="AN908" s="1">
        <f t="shared" si="875"/>
        <v>0</v>
      </c>
      <c r="AO908" s="1">
        <f t="shared" si="876"/>
        <v>0</v>
      </c>
      <c r="AP908" s="1">
        <f t="shared" si="877"/>
        <v>0</v>
      </c>
    </row>
    <row r="909" spans="1:45" ht="23.1" customHeight="1">
      <c r="A909" s="3" t="s">
        <v>154</v>
      </c>
      <c r="B909" s="3" t="s">
        <v>155</v>
      </c>
      <c r="C909" s="4" t="s">
        <v>15</v>
      </c>
      <c r="D909" s="5">
        <v>8</v>
      </c>
      <c r="E909" s="5"/>
      <c r="F909" s="5">
        <f t="shared" si="849"/>
        <v>0</v>
      </c>
      <c r="G909" s="5"/>
      <c r="H909" s="5">
        <f t="shared" si="850"/>
        <v>0</v>
      </c>
      <c r="I909" s="5"/>
      <c r="J909" s="5">
        <f t="shared" si="851"/>
        <v>0</v>
      </c>
      <c r="K909" s="5">
        <f t="shared" si="852"/>
        <v>0</v>
      </c>
      <c r="L909" s="5">
        <f t="shared" si="852"/>
        <v>0</v>
      </c>
      <c r="M909" s="4"/>
      <c r="O909" s="1" t="str">
        <f>""</f>
        <v/>
      </c>
      <c r="P909" s="6" t="s">
        <v>50</v>
      </c>
      <c r="Q909" s="1">
        <v>1</v>
      </c>
      <c r="R909" s="1">
        <f t="shared" si="853"/>
        <v>0</v>
      </c>
      <c r="S909" s="1">
        <f t="shared" si="854"/>
        <v>0</v>
      </c>
      <c r="T909" s="1">
        <f t="shared" si="855"/>
        <v>0</v>
      </c>
      <c r="U909" s="1">
        <f t="shared" si="856"/>
        <v>0</v>
      </c>
      <c r="V909" s="1">
        <f t="shared" si="857"/>
        <v>0</v>
      </c>
      <c r="W909" s="1">
        <f t="shared" si="858"/>
        <v>0</v>
      </c>
      <c r="X909" s="1">
        <f t="shared" si="859"/>
        <v>0</v>
      </c>
      <c r="Y909" s="1">
        <f t="shared" si="860"/>
        <v>0</v>
      </c>
      <c r="Z909" s="1">
        <f t="shared" si="861"/>
        <v>0</v>
      </c>
      <c r="AA909" s="1">
        <f t="shared" si="862"/>
        <v>0</v>
      </c>
      <c r="AB909" s="1">
        <f t="shared" si="863"/>
        <v>0</v>
      </c>
      <c r="AC909" s="1">
        <f t="shared" si="864"/>
        <v>0</v>
      </c>
      <c r="AD909" s="1">
        <f t="shared" si="865"/>
        <v>0</v>
      </c>
      <c r="AE909" s="1">
        <f t="shared" si="866"/>
        <v>0</v>
      </c>
      <c r="AF909" s="1">
        <f t="shared" si="867"/>
        <v>0</v>
      </c>
      <c r="AG909" s="1">
        <f t="shared" si="868"/>
        <v>0</v>
      </c>
      <c r="AH909" s="1">
        <f t="shared" si="869"/>
        <v>0</v>
      </c>
      <c r="AI909" s="1">
        <f t="shared" si="870"/>
        <v>0</v>
      </c>
      <c r="AJ909" s="1">
        <f t="shared" si="871"/>
        <v>0</v>
      </c>
      <c r="AK909" s="1">
        <f t="shared" si="872"/>
        <v>0</v>
      </c>
      <c r="AL909" s="1">
        <f t="shared" si="873"/>
        <v>0</v>
      </c>
      <c r="AM909" s="1">
        <f t="shared" si="874"/>
        <v>0</v>
      </c>
      <c r="AN909" s="1">
        <f t="shared" si="875"/>
        <v>0</v>
      </c>
      <c r="AO909" s="1">
        <f t="shared" si="876"/>
        <v>0</v>
      </c>
      <c r="AP909" s="1">
        <f t="shared" si="877"/>
        <v>0</v>
      </c>
    </row>
    <row r="910" spans="1:45" ht="23.1" customHeight="1">
      <c r="A910" s="3" t="s">
        <v>156</v>
      </c>
      <c r="B910" s="3" t="s">
        <v>157</v>
      </c>
      <c r="C910" s="4" t="s">
        <v>15</v>
      </c>
      <c r="D910" s="5">
        <v>8</v>
      </c>
      <c r="E910" s="5"/>
      <c r="F910" s="5">
        <f t="shared" si="849"/>
        <v>0</v>
      </c>
      <c r="G910" s="5"/>
      <c r="H910" s="5">
        <f t="shared" si="850"/>
        <v>0</v>
      </c>
      <c r="I910" s="5"/>
      <c r="J910" s="5">
        <f t="shared" si="851"/>
        <v>0</v>
      </c>
      <c r="K910" s="5">
        <f t="shared" si="852"/>
        <v>0</v>
      </c>
      <c r="L910" s="5">
        <f t="shared" si="852"/>
        <v>0</v>
      </c>
      <c r="M910" s="4"/>
      <c r="O910" s="1" t="str">
        <f>""</f>
        <v/>
      </c>
      <c r="P910" s="6" t="s">
        <v>50</v>
      </c>
      <c r="Q910" s="1">
        <v>1</v>
      </c>
      <c r="R910" s="1">
        <f t="shared" si="853"/>
        <v>0</v>
      </c>
      <c r="S910" s="1">
        <f t="shared" si="854"/>
        <v>0</v>
      </c>
      <c r="T910" s="1">
        <f t="shared" si="855"/>
        <v>0</v>
      </c>
      <c r="U910" s="1">
        <f t="shared" si="856"/>
        <v>0</v>
      </c>
      <c r="V910" s="1">
        <f t="shared" si="857"/>
        <v>0</v>
      </c>
      <c r="W910" s="1">
        <f t="shared" si="858"/>
        <v>0</v>
      </c>
      <c r="X910" s="1">
        <f t="shared" si="859"/>
        <v>0</v>
      </c>
      <c r="Y910" s="1">
        <f t="shared" si="860"/>
        <v>0</v>
      </c>
      <c r="Z910" s="1">
        <f t="shared" si="861"/>
        <v>0</v>
      </c>
      <c r="AA910" s="1">
        <f t="shared" si="862"/>
        <v>0</v>
      </c>
      <c r="AB910" s="1">
        <f t="shared" si="863"/>
        <v>0</v>
      </c>
      <c r="AC910" s="1">
        <f t="shared" si="864"/>
        <v>0</v>
      </c>
      <c r="AD910" s="1">
        <f t="shared" si="865"/>
        <v>0</v>
      </c>
      <c r="AE910" s="1">
        <f t="shared" si="866"/>
        <v>0</v>
      </c>
      <c r="AF910" s="1">
        <f t="shared" si="867"/>
        <v>0</v>
      </c>
      <c r="AG910" s="1">
        <f t="shared" si="868"/>
        <v>0</v>
      </c>
      <c r="AH910" s="1">
        <f t="shared" si="869"/>
        <v>0</v>
      </c>
      <c r="AI910" s="1">
        <f t="shared" si="870"/>
        <v>0</v>
      </c>
      <c r="AJ910" s="1">
        <f t="shared" si="871"/>
        <v>0</v>
      </c>
      <c r="AK910" s="1">
        <f t="shared" si="872"/>
        <v>0</v>
      </c>
      <c r="AL910" s="1">
        <f t="shared" si="873"/>
        <v>0</v>
      </c>
      <c r="AM910" s="1">
        <f t="shared" si="874"/>
        <v>0</v>
      </c>
      <c r="AN910" s="1">
        <f t="shared" si="875"/>
        <v>0</v>
      </c>
      <c r="AO910" s="1">
        <f t="shared" si="876"/>
        <v>0</v>
      </c>
      <c r="AP910" s="1">
        <f t="shared" si="877"/>
        <v>0</v>
      </c>
    </row>
    <row r="911" spans="1:45" ht="23.1" customHeight="1">
      <c r="A911" s="3" t="s">
        <v>121</v>
      </c>
      <c r="B911" s="3" t="s">
        <v>158</v>
      </c>
      <c r="C911" s="4" t="s">
        <v>15</v>
      </c>
      <c r="D911" s="5">
        <v>8</v>
      </c>
      <c r="E911" s="5"/>
      <c r="F911" s="5">
        <f t="shared" si="849"/>
        <v>0</v>
      </c>
      <c r="G911" s="5"/>
      <c r="H911" s="5">
        <f t="shared" si="850"/>
        <v>0</v>
      </c>
      <c r="I911" s="5"/>
      <c r="J911" s="5">
        <f t="shared" si="851"/>
        <v>0</v>
      </c>
      <c r="K911" s="5">
        <f t="shared" si="852"/>
        <v>0</v>
      </c>
      <c r="L911" s="5">
        <f t="shared" si="852"/>
        <v>0</v>
      </c>
      <c r="M911" s="4"/>
      <c r="O911" s="1" t="str">
        <f>""</f>
        <v/>
      </c>
      <c r="P911" s="6" t="s">
        <v>50</v>
      </c>
      <c r="Q911" s="1">
        <v>1</v>
      </c>
      <c r="R911" s="1">
        <f t="shared" si="853"/>
        <v>0</v>
      </c>
      <c r="S911" s="1">
        <f t="shared" si="854"/>
        <v>0</v>
      </c>
      <c r="T911" s="1">
        <f t="shared" si="855"/>
        <v>0</v>
      </c>
      <c r="U911" s="1">
        <f t="shared" si="856"/>
        <v>0</v>
      </c>
      <c r="V911" s="1">
        <f t="shared" si="857"/>
        <v>0</v>
      </c>
      <c r="W911" s="1">
        <f t="shared" si="858"/>
        <v>0</v>
      </c>
      <c r="X911" s="1">
        <f t="shared" si="859"/>
        <v>0</v>
      </c>
      <c r="Y911" s="1">
        <f t="shared" si="860"/>
        <v>0</v>
      </c>
      <c r="Z911" s="1">
        <f t="shared" si="861"/>
        <v>0</v>
      </c>
      <c r="AA911" s="1">
        <f t="shared" si="862"/>
        <v>0</v>
      </c>
      <c r="AB911" s="1">
        <f t="shared" si="863"/>
        <v>0</v>
      </c>
      <c r="AC911" s="1">
        <f t="shared" si="864"/>
        <v>0</v>
      </c>
      <c r="AD911" s="1">
        <f t="shared" si="865"/>
        <v>0</v>
      </c>
      <c r="AE911" s="1">
        <f t="shared" si="866"/>
        <v>0</v>
      </c>
      <c r="AF911" s="1">
        <f t="shared" si="867"/>
        <v>0</v>
      </c>
      <c r="AG911" s="1">
        <f t="shared" si="868"/>
        <v>0</v>
      </c>
      <c r="AH911" s="1">
        <f t="shared" si="869"/>
        <v>0</v>
      </c>
      <c r="AI911" s="1">
        <f t="shared" si="870"/>
        <v>0</v>
      </c>
      <c r="AJ911" s="1">
        <f t="shared" si="871"/>
        <v>0</v>
      </c>
      <c r="AK911" s="1">
        <f t="shared" si="872"/>
        <v>0</v>
      </c>
      <c r="AL911" s="1">
        <f t="shared" si="873"/>
        <v>0</v>
      </c>
      <c r="AM911" s="1">
        <f t="shared" si="874"/>
        <v>0</v>
      </c>
      <c r="AN911" s="1">
        <f t="shared" si="875"/>
        <v>0</v>
      </c>
      <c r="AO911" s="1">
        <f t="shared" si="876"/>
        <v>0</v>
      </c>
      <c r="AP911" s="1">
        <f t="shared" si="877"/>
        <v>0</v>
      </c>
    </row>
    <row r="912" spans="1:45" ht="23.1" customHeight="1">
      <c r="A912" s="7"/>
      <c r="B912" s="7"/>
      <c r="C912" s="8"/>
      <c r="D912" s="5"/>
      <c r="E912" s="5"/>
      <c r="F912" s="5"/>
      <c r="G912" s="5"/>
      <c r="H912" s="5"/>
      <c r="I912" s="5"/>
      <c r="J912" s="5"/>
      <c r="K912" s="5"/>
      <c r="L912" s="5"/>
      <c r="M912" s="8"/>
    </row>
    <row r="913" spans="1:45" ht="23.1" customHeight="1">
      <c r="A913" s="7"/>
      <c r="B913" s="7"/>
      <c r="C913" s="8"/>
      <c r="D913" s="5"/>
      <c r="E913" s="5"/>
      <c r="F913" s="5"/>
      <c r="G913" s="5"/>
      <c r="H913" s="5"/>
      <c r="I913" s="5"/>
      <c r="J913" s="5"/>
      <c r="K913" s="5"/>
      <c r="L913" s="5"/>
      <c r="M913" s="8"/>
    </row>
    <row r="914" spans="1:45" ht="23.1" customHeight="1">
      <c r="A914" s="7"/>
      <c r="B914" s="7"/>
      <c r="C914" s="8"/>
      <c r="D914" s="5"/>
      <c r="E914" s="5"/>
      <c r="F914" s="5"/>
      <c r="G914" s="5"/>
      <c r="H914" s="5"/>
      <c r="I914" s="5"/>
      <c r="J914" s="5"/>
      <c r="K914" s="5"/>
      <c r="L914" s="5"/>
      <c r="M914" s="8"/>
    </row>
    <row r="915" spans="1:45" ht="23.1" customHeight="1">
      <c r="A915" s="7"/>
      <c r="B915" s="7"/>
      <c r="C915" s="8"/>
      <c r="D915" s="5"/>
      <c r="E915" s="5"/>
      <c r="F915" s="5"/>
      <c r="G915" s="5"/>
      <c r="H915" s="5"/>
      <c r="I915" s="5"/>
      <c r="J915" s="5"/>
      <c r="K915" s="5"/>
      <c r="L915" s="5"/>
      <c r="M915" s="8"/>
    </row>
    <row r="916" spans="1:45" ht="23.1" customHeight="1">
      <c r="A916" s="7"/>
      <c r="B916" s="7"/>
      <c r="C916" s="8"/>
      <c r="D916" s="5"/>
      <c r="E916" s="5"/>
      <c r="F916" s="5"/>
      <c r="G916" s="5"/>
      <c r="H916" s="5"/>
      <c r="I916" s="5"/>
      <c r="J916" s="5"/>
      <c r="K916" s="5"/>
      <c r="L916" s="5"/>
      <c r="M916" s="8"/>
    </row>
    <row r="917" spans="1:45" ht="23.1" customHeight="1">
      <c r="A917" s="7"/>
      <c r="B917" s="7"/>
      <c r="C917" s="8"/>
      <c r="D917" s="5"/>
      <c r="E917" s="5"/>
      <c r="F917" s="5"/>
      <c r="G917" s="5"/>
      <c r="H917" s="5"/>
      <c r="I917" s="5"/>
      <c r="J917" s="5"/>
      <c r="K917" s="5"/>
      <c r="L917" s="5"/>
      <c r="M917" s="8"/>
    </row>
    <row r="918" spans="1:45" ht="23.1" customHeight="1">
      <c r="A918" s="7"/>
      <c r="B918" s="7"/>
      <c r="C918" s="8"/>
      <c r="D918" s="5"/>
      <c r="E918" s="5"/>
      <c r="F918" s="5"/>
      <c r="G918" s="5"/>
      <c r="H918" s="5"/>
      <c r="I918" s="5"/>
      <c r="J918" s="5"/>
      <c r="K918" s="5"/>
      <c r="L918" s="5"/>
      <c r="M918" s="8"/>
    </row>
    <row r="919" spans="1:45" ht="23.1" customHeight="1">
      <c r="A919" s="7"/>
      <c r="B919" s="7"/>
      <c r="C919" s="8"/>
      <c r="D919" s="5"/>
      <c r="E919" s="5"/>
      <c r="F919" s="5"/>
      <c r="G919" s="5"/>
      <c r="H919" s="5"/>
      <c r="I919" s="5"/>
      <c r="J919" s="5"/>
      <c r="K919" s="5"/>
      <c r="L919" s="5"/>
      <c r="M919" s="8"/>
    </row>
    <row r="920" spans="1:45" ht="23.1" customHeight="1">
      <c r="A920" s="7"/>
      <c r="B920" s="7"/>
      <c r="C920" s="8"/>
      <c r="D920" s="5"/>
      <c r="E920" s="5"/>
      <c r="F920" s="5"/>
      <c r="G920" s="5"/>
      <c r="H920" s="5"/>
      <c r="I920" s="5"/>
      <c r="J920" s="5"/>
      <c r="K920" s="5"/>
      <c r="L920" s="5"/>
      <c r="M920" s="8"/>
    </row>
    <row r="921" spans="1:45" ht="23.1" customHeight="1">
      <c r="A921" s="7"/>
      <c r="B921" s="7"/>
      <c r="C921" s="8"/>
      <c r="D921" s="5"/>
      <c r="E921" s="5"/>
      <c r="F921" s="5"/>
      <c r="G921" s="5"/>
      <c r="H921" s="5"/>
      <c r="I921" s="5"/>
      <c r="J921" s="5"/>
      <c r="K921" s="5"/>
      <c r="L921" s="5"/>
      <c r="M921" s="8"/>
    </row>
    <row r="922" spans="1:45" ht="23.1" customHeight="1">
      <c r="A922" s="9" t="s">
        <v>51</v>
      </c>
      <c r="B922" s="10"/>
      <c r="C922" s="11"/>
      <c r="D922" s="12"/>
      <c r="E922" s="12"/>
      <c r="F922" s="12">
        <f>ROUNDDOWN(SUMIF(Q906:Q921, "1", F906:F921), 0)</f>
        <v>0</v>
      </c>
      <c r="G922" s="12"/>
      <c r="H922" s="12">
        <f>ROUNDDOWN(SUMIF(Q906:Q921, "1", H906:H921), 0)</f>
        <v>0</v>
      </c>
      <c r="I922" s="12"/>
      <c r="J922" s="12">
        <f>ROUNDDOWN(SUMIF(Q906:Q921, "1", J906:J921), 0)</f>
        <v>0</v>
      </c>
      <c r="K922" s="12"/>
      <c r="L922" s="12">
        <f>F922+H922+J922</f>
        <v>0</v>
      </c>
      <c r="M922" s="11"/>
      <c r="R922" s="1">
        <f t="shared" ref="R922:AS922" si="878">ROUNDDOWN(SUM(R906:R911), 0)</f>
        <v>0</v>
      </c>
      <c r="S922" s="1">
        <f t="shared" si="878"/>
        <v>0</v>
      </c>
      <c r="T922" s="1">
        <f t="shared" si="878"/>
        <v>0</v>
      </c>
      <c r="U922" s="1">
        <f t="shared" si="878"/>
        <v>0</v>
      </c>
      <c r="V922" s="1">
        <f t="shared" si="878"/>
        <v>0</v>
      </c>
      <c r="W922" s="1">
        <f t="shared" si="878"/>
        <v>0</v>
      </c>
      <c r="X922" s="1">
        <f t="shared" si="878"/>
        <v>0</v>
      </c>
      <c r="Y922" s="1">
        <f t="shared" si="878"/>
        <v>0</v>
      </c>
      <c r="Z922" s="1">
        <f t="shared" si="878"/>
        <v>0</v>
      </c>
      <c r="AA922" s="1">
        <f t="shared" si="878"/>
        <v>0</v>
      </c>
      <c r="AB922" s="1">
        <f t="shared" si="878"/>
        <v>0</v>
      </c>
      <c r="AC922" s="1">
        <f t="shared" si="878"/>
        <v>0</v>
      </c>
      <c r="AD922" s="1">
        <f t="shared" si="878"/>
        <v>0</v>
      </c>
      <c r="AE922" s="1">
        <f t="shared" si="878"/>
        <v>0</v>
      </c>
      <c r="AF922" s="1">
        <f t="shared" si="878"/>
        <v>0</v>
      </c>
      <c r="AG922" s="1">
        <f t="shared" si="878"/>
        <v>0</v>
      </c>
      <c r="AH922" s="1">
        <f t="shared" si="878"/>
        <v>0</v>
      </c>
      <c r="AI922" s="1">
        <f t="shared" si="878"/>
        <v>0</v>
      </c>
      <c r="AJ922" s="1">
        <f t="shared" si="878"/>
        <v>0</v>
      </c>
      <c r="AK922" s="1">
        <f t="shared" si="878"/>
        <v>0</v>
      </c>
      <c r="AL922" s="1">
        <f t="shared" si="878"/>
        <v>0</v>
      </c>
      <c r="AM922" s="1">
        <f t="shared" si="878"/>
        <v>0</v>
      </c>
      <c r="AN922" s="1">
        <f t="shared" si="878"/>
        <v>0</v>
      </c>
      <c r="AO922" s="1">
        <f t="shared" si="878"/>
        <v>0</v>
      </c>
      <c r="AP922" s="1">
        <f t="shared" si="878"/>
        <v>0</v>
      </c>
      <c r="AQ922" s="1">
        <f t="shared" si="878"/>
        <v>0</v>
      </c>
      <c r="AR922" s="1">
        <f t="shared" si="878"/>
        <v>0</v>
      </c>
      <c r="AS922" s="1">
        <f t="shared" si="878"/>
        <v>0</v>
      </c>
    </row>
    <row r="923" spans="1:45" ht="23.1" customHeight="1">
      <c r="A923" s="68" t="s">
        <v>298</v>
      </c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</row>
    <row r="924" spans="1:45" ht="23.1" customHeight="1">
      <c r="A924" s="3" t="s">
        <v>54</v>
      </c>
      <c r="B924" s="3" t="s">
        <v>191</v>
      </c>
      <c r="C924" s="4" t="s">
        <v>7</v>
      </c>
      <c r="D924" s="5">
        <v>5</v>
      </c>
      <c r="E924" s="5"/>
      <c r="F924" s="5">
        <f>ROUNDDOWN(D924*E924, 0)</f>
        <v>0</v>
      </c>
      <c r="G924" s="5"/>
      <c r="H924" s="5">
        <f>ROUNDDOWN(D924*G924, 0)</f>
        <v>0</v>
      </c>
      <c r="I924" s="5"/>
      <c r="J924" s="5">
        <f>ROUNDDOWN(D924*I924, 0)</f>
        <v>0</v>
      </c>
      <c r="K924" s="5">
        <f t="shared" ref="K924:L926" si="879">E924+G924+I924</f>
        <v>0</v>
      </c>
      <c r="L924" s="5">
        <f t="shared" si="879"/>
        <v>0</v>
      </c>
      <c r="M924" s="4"/>
      <c r="O924" s="1" t="str">
        <f>""</f>
        <v/>
      </c>
      <c r="P924" s="6" t="s">
        <v>50</v>
      </c>
      <c r="Q924" s="1">
        <v>1</v>
      </c>
      <c r="R924" s="1">
        <f>IF(P924="기계경비", J924, 0)</f>
        <v>0</v>
      </c>
      <c r="S924" s="1">
        <f>IF(P924="운반비", J924, 0)</f>
        <v>0</v>
      </c>
      <c r="T924" s="1">
        <f>IF(P924="작업부산물", F924, 0)</f>
        <v>0</v>
      </c>
      <c r="U924" s="1">
        <f>IF(P924="관급", F924, 0)</f>
        <v>0</v>
      </c>
      <c r="V924" s="1">
        <f>IF(P924="외주비", J924, 0)</f>
        <v>0</v>
      </c>
      <c r="W924" s="1">
        <f>IF(P924="장비비", J924, 0)</f>
        <v>0</v>
      </c>
      <c r="X924" s="1">
        <f>IF(P924="폐기물처리비", J924, 0)</f>
        <v>0</v>
      </c>
      <c r="Y924" s="1">
        <f>IF(P924="가설비", J924, 0)</f>
        <v>0</v>
      </c>
      <c r="Z924" s="1">
        <f>IF(P924="잡비제외분", F924, 0)</f>
        <v>0</v>
      </c>
      <c r="AA924" s="1">
        <f>IF(P924="사급자재대", L924, 0)</f>
        <v>0</v>
      </c>
      <c r="AB924" s="1">
        <f>IF(P924="관급자재대", L924, 0)</f>
        <v>0</v>
      </c>
      <c r="AC924" s="1">
        <f>IF(P924="관급자관급자재대", L924, 0)</f>
        <v>0</v>
      </c>
      <c r="AD924" s="1">
        <f>IF(P924="고철처리비", L924, 0)</f>
        <v>0</v>
      </c>
      <c r="AE924" s="1">
        <f>IF(P924="안전관리비", L924, 0)</f>
        <v>0</v>
      </c>
      <c r="AF924" s="1">
        <f>IF(P924="미확정설계공종", L924, 0)</f>
        <v>0</v>
      </c>
      <c r="AG924" s="1">
        <f>IF(P924="품질시험비", L924, 0)</f>
        <v>0</v>
      </c>
      <c r="AH924" s="1">
        <f>IF(P924="사용자항목6", L924, 0)</f>
        <v>0</v>
      </c>
      <c r="AI924" s="1">
        <f>IF(P924="사용자항목7", L924, 0)</f>
        <v>0</v>
      </c>
      <c r="AJ924" s="1">
        <f>IF(P924="사용자항목8", L924, 0)</f>
        <v>0</v>
      </c>
      <c r="AK924" s="1">
        <f>IF(P924="사용자항목9", L924, 0)</f>
        <v>0</v>
      </c>
      <c r="AL924" s="1">
        <f>IF(P924="사용자항목10", L924, 0)</f>
        <v>0</v>
      </c>
      <c r="AM924" s="1">
        <f>IF(P924="사용자항목11", L924, 0)</f>
        <v>0</v>
      </c>
      <c r="AN924" s="1">
        <f>IF(P924="사용자항목12", L924, 0)</f>
        <v>0</v>
      </c>
      <c r="AO924" s="1">
        <f>IF(P924="사용자항목13", L924, 0)</f>
        <v>0</v>
      </c>
      <c r="AP924" s="1">
        <f>IF(P924="사용자항목14", L924, 0)</f>
        <v>0</v>
      </c>
    </row>
    <row r="925" spans="1:45" ht="23.1" customHeight="1">
      <c r="A925" s="3" t="s">
        <v>69</v>
      </c>
      <c r="B925" s="3" t="s">
        <v>192</v>
      </c>
      <c r="C925" s="4" t="s">
        <v>10</v>
      </c>
      <c r="D925" s="5">
        <v>5</v>
      </c>
      <c r="E925" s="5"/>
      <c r="F925" s="5">
        <f>ROUNDDOWN(D925*E925, 0)</f>
        <v>0</v>
      </c>
      <c r="G925" s="5"/>
      <c r="H925" s="5">
        <f>ROUNDDOWN(D925*G925, 0)</f>
        <v>0</v>
      </c>
      <c r="I925" s="5"/>
      <c r="J925" s="5">
        <f>ROUNDDOWN(D925*I925, 0)</f>
        <v>0</v>
      </c>
      <c r="K925" s="5">
        <f t="shared" si="879"/>
        <v>0</v>
      </c>
      <c r="L925" s="5">
        <f t="shared" si="879"/>
        <v>0</v>
      </c>
      <c r="M925" s="4"/>
      <c r="O925" s="1" t="str">
        <f>""</f>
        <v/>
      </c>
      <c r="P925" s="6" t="s">
        <v>50</v>
      </c>
      <c r="Q925" s="1">
        <v>1</v>
      </c>
      <c r="R925" s="1">
        <f>IF(P925="기계경비", J925, 0)</f>
        <v>0</v>
      </c>
      <c r="S925" s="1">
        <f>IF(P925="운반비", J925, 0)</f>
        <v>0</v>
      </c>
      <c r="T925" s="1">
        <f>IF(P925="작업부산물", F925, 0)</f>
        <v>0</v>
      </c>
      <c r="U925" s="1">
        <f>IF(P925="관급", F925, 0)</f>
        <v>0</v>
      </c>
      <c r="V925" s="1">
        <f>IF(P925="외주비", J925, 0)</f>
        <v>0</v>
      </c>
      <c r="W925" s="1">
        <f>IF(P925="장비비", J925, 0)</f>
        <v>0</v>
      </c>
      <c r="X925" s="1">
        <f>IF(P925="폐기물처리비", J925, 0)</f>
        <v>0</v>
      </c>
      <c r="Y925" s="1">
        <f>IF(P925="가설비", J925, 0)</f>
        <v>0</v>
      </c>
      <c r="Z925" s="1">
        <f>IF(P925="잡비제외분", F925, 0)</f>
        <v>0</v>
      </c>
      <c r="AA925" s="1">
        <f>IF(P925="사급자재대", L925, 0)</f>
        <v>0</v>
      </c>
      <c r="AB925" s="1">
        <f>IF(P925="관급자재대", L925, 0)</f>
        <v>0</v>
      </c>
      <c r="AC925" s="1">
        <f>IF(P925="관급자관급자재대", L925, 0)</f>
        <v>0</v>
      </c>
      <c r="AD925" s="1">
        <f>IF(P925="고철처리비", L925, 0)</f>
        <v>0</v>
      </c>
      <c r="AE925" s="1">
        <f>IF(P925="안전관리비", L925, 0)</f>
        <v>0</v>
      </c>
      <c r="AF925" s="1">
        <f>IF(P925="미확정설계공종", L925, 0)</f>
        <v>0</v>
      </c>
      <c r="AG925" s="1">
        <f>IF(P925="품질시험비", L925, 0)</f>
        <v>0</v>
      </c>
      <c r="AH925" s="1">
        <f>IF(P925="사용자항목6", L925, 0)</f>
        <v>0</v>
      </c>
      <c r="AI925" s="1">
        <f>IF(P925="사용자항목7", L925, 0)</f>
        <v>0</v>
      </c>
      <c r="AJ925" s="1">
        <f>IF(P925="사용자항목8", L925, 0)</f>
        <v>0</v>
      </c>
      <c r="AK925" s="1">
        <f>IF(P925="사용자항목9", L925, 0)</f>
        <v>0</v>
      </c>
      <c r="AL925" s="1">
        <f>IF(P925="사용자항목10", L925, 0)</f>
        <v>0</v>
      </c>
      <c r="AM925" s="1">
        <f>IF(P925="사용자항목11", L925, 0)</f>
        <v>0</v>
      </c>
      <c r="AN925" s="1">
        <f>IF(P925="사용자항목12", L925, 0)</f>
        <v>0</v>
      </c>
      <c r="AO925" s="1">
        <f>IF(P925="사용자항목13", L925, 0)</f>
        <v>0</v>
      </c>
      <c r="AP925" s="1">
        <f>IF(P925="사용자항목14", L925, 0)</f>
        <v>0</v>
      </c>
    </row>
    <row r="926" spans="1:45" ht="23.1" customHeight="1">
      <c r="A926" s="3" t="s">
        <v>166</v>
      </c>
      <c r="B926" s="3" t="s">
        <v>167</v>
      </c>
      <c r="C926" s="4" t="s">
        <v>15</v>
      </c>
      <c r="D926" s="5">
        <v>9</v>
      </c>
      <c r="E926" s="5"/>
      <c r="F926" s="5">
        <f>ROUNDDOWN(D926*E926, 0)</f>
        <v>0</v>
      </c>
      <c r="G926" s="5"/>
      <c r="H926" s="5">
        <f>ROUNDDOWN(D926*G926, 0)</f>
        <v>0</v>
      </c>
      <c r="I926" s="5"/>
      <c r="J926" s="5">
        <f>ROUNDDOWN(D926*I926, 0)</f>
        <v>0</v>
      </c>
      <c r="K926" s="5">
        <f t="shared" si="879"/>
        <v>0</v>
      </c>
      <c r="L926" s="5">
        <f t="shared" si="879"/>
        <v>0</v>
      </c>
      <c r="M926" s="4"/>
      <c r="O926" s="1" t="str">
        <f>""</f>
        <v/>
      </c>
      <c r="P926" s="6" t="s">
        <v>50</v>
      </c>
      <c r="Q926" s="1">
        <v>1</v>
      </c>
      <c r="R926" s="1">
        <f>IF(P926="기계경비", J926, 0)</f>
        <v>0</v>
      </c>
      <c r="S926" s="1">
        <f>IF(P926="운반비", J926, 0)</f>
        <v>0</v>
      </c>
      <c r="T926" s="1">
        <f>IF(P926="작업부산물", F926, 0)</f>
        <v>0</v>
      </c>
      <c r="U926" s="1">
        <f>IF(P926="관급", F926, 0)</f>
        <v>0</v>
      </c>
      <c r="V926" s="1">
        <f>IF(P926="외주비", J926, 0)</f>
        <v>0</v>
      </c>
      <c r="W926" s="1">
        <f>IF(P926="장비비", J926, 0)</f>
        <v>0</v>
      </c>
      <c r="X926" s="1">
        <f>IF(P926="폐기물처리비", J926, 0)</f>
        <v>0</v>
      </c>
      <c r="Y926" s="1">
        <f>IF(P926="가설비", J926, 0)</f>
        <v>0</v>
      </c>
      <c r="Z926" s="1">
        <f>IF(P926="잡비제외분", F926, 0)</f>
        <v>0</v>
      </c>
      <c r="AA926" s="1">
        <f>IF(P926="사급자재대", L926, 0)</f>
        <v>0</v>
      </c>
      <c r="AB926" s="1">
        <f>IF(P926="관급자재대", L926, 0)</f>
        <v>0</v>
      </c>
      <c r="AC926" s="1">
        <f>IF(P926="관급자관급자재대", L926, 0)</f>
        <v>0</v>
      </c>
      <c r="AD926" s="1">
        <f>IF(P926="고철처리비", L926, 0)</f>
        <v>0</v>
      </c>
      <c r="AE926" s="1">
        <f>IF(P926="안전관리비", L926, 0)</f>
        <v>0</v>
      </c>
      <c r="AF926" s="1">
        <f>IF(P926="미확정설계공종", L926, 0)</f>
        <v>0</v>
      </c>
      <c r="AG926" s="1">
        <f>IF(P926="품질시험비", L926, 0)</f>
        <v>0</v>
      </c>
      <c r="AH926" s="1">
        <f>IF(P926="사용자항목6", L926, 0)</f>
        <v>0</v>
      </c>
      <c r="AI926" s="1">
        <f>IF(P926="사용자항목7", L926, 0)</f>
        <v>0</v>
      </c>
      <c r="AJ926" s="1">
        <f>IF(P926="사용자항목8", L926, 0)</f>
        <v>0</v>
      </c>
      <c r="AK926" s="1">
        <f>IF(P926="사용자항목9", L926, 0)</f>
        <v>0</v>
      </c>
      <c r="AL926" s="1">
        <f>IF(P926="사용자항목10", L926, 0)</f>
        <v>0</v>
      </c>
      <c r="AM926" s="1">
        <f>IF(P926="사용자항목11", L926, 0)</f>
        <v>0</v>
      </c>
      <c r="AN926" s="1">
        <f>IF(P926="사용자항목12", L926, 0)</f>
        <v>0</v>
      </c>
      <c r="AO926" s="1">
        <f>IF(P926="사용자항목13", L926, 0)</f>
        <v>0</v>
      </c>
      <c r="AP926" s="1">
        <f>IF(P926="사용자항목14", L926, 0)</f>
        <v>0</v>
      </c>
    </row>
    <row r="927" spans="1:45" ht="23.1" customHeight="1">
      <c r="A927" s="7"/>
      <c r="B927" s="7"/>
      <c r="C927" s="8"/>
      <c r="D927" s="5"/>
      <c r="E927" s="5"/>
      <c r="F927" s="5"/>
      <c r="G927" s="5"/>
      <c r="H927" s="5"/>
      <c r="I927" s="5"/>
      <c r="J927" s="5"/>
      <c r="K927" s="5"/>
      <c r="L927" s="5"/>
      <c r="M927" s="8"/>
    </row>
    <row r="928" spans="1:45" ht="23.1" customHeight="1">
      <c r="A928" s="7"/>
      <c r="B928" s="7"/>
      <c r="C928" s="8"/>
      <c r="D928" s="5"/>
      <c r="E928" s="5"/>
      <c r="F928" s="5"/>
      <c r="G928" s="5"/>
      <c r="H928" s="5"/>
      <c r="I928" s="5"/>
      <c r="J928" s="5"/>
      <c r="K928" s="5"/>
      <c r="L928" s="5"/>
      <c r="M928" s="8"/>
    </row>
    <row r="929" spans="1:45" ht="23.1" customHeight="1">
      <c r="A929" s="7"/>
      <c r="B929" s="7"/>
      <c r="C929" s="8"/>
      <c r="D929" s="5"/>
      <c r="E929" s="5"/>
      <c r="F929" s="5"/>
      <c r="G929" s="5"/>
      <c r="H929" s="5"/>
      <c r="I929" s="5"/>
      <c r="J929" s="5"/>
      <c r="K929" s="5"/>
      <c r="L929" s="5"/>
      <c r="M929" s="8"/>
    </row>
    <row r="930" spans="1:45" ht="23.1" customHeight="1">
      <c r="A930" s="7"/>
      <c r="B930" s="7"/>
      <c r="C930" s="8"/>
      <c r="D930" s="5"/>
      <c r="E930" s="5"/>
      <c r="F930" s="5"/>
      <c r="G930" s="5"/>
      <c r="H930" s="5"/>
      <c r="I930" s="5"/>
      <c r="J930" s="5"/>
      <c r="K930" s="5"/>
      <c r="L930" s="5"/>
      <c r="M930" s="8"/>
    </row>
    <row r="931" spans="1:45" ht="23.1" customHeight="1">
      <c r="A931" s="7"/>
      <c r="B931" s="7"/>
      <c r="C931" s="8"/>
      <c r="D931" s="5"/>
      <c r="E931" s="5"/>
      <c r="F931" s="5"/>
      <c r="G931" s="5"/>
      <c r="H931" s="5"/>
      <c r="I931" s="5"/>
      <c r="J931" s="5"/>
      <c r="K931" s="5"/>
      <c r="L931" s="5"/>
      <c r="M931" s="8"/>
    </row>
    <row r="932" spans="1:45" ht="23.1" customHeight="1">
      <c r="A932" s="7"/>
      <c r="B932" s="7"/>
      <c r="C932" s="8"/>
      <c r="D932" s="5"/>
      <c r="E932" s="5"/>
      <c r="F932" s="5"/>
      <c r="G932" s="5"/>
      <c r="H932" s="5"/>
      <c r="I932" s="5"/>
      <c r="J932" s="5"/>
      <c r="K932" s="5"/>
      <c r="L932" s="5"/>
      <c r="M932" s="8"/>
    </row>
    <row r="933" spans="1:45" ht="23.1" customHeight="1">
      <c r="A933" s="7"/>
      <c r="B933" s="7"/>
      <c r="C933" s="8"/>
      <c r="D933" s="5"/>
      <c r="E933" s="5"/>
      <c r="F933" s="5"/>
      <c r="G933" s="5"/>
      <c r="H933" s="5"/>
      <c r="I933" s="5"/>
      <c r="J933" s="5"/>
      <c r="K933" s="5"/>
      <c r="L933" s="5"/>
      <c r="M933" s="8"/>
    </row>
    <row r="934" spans="1:45" ht="23.1" customHeight="1">
      <c r="A934" s="7"/>
      <c r="B934" s="7"/>
      <c r="C934" s="8"/>
      <c r="D934" s="5"/>
      <c r="E934" s="5"/>
      <c r="F934" s="5"/>
      <c r="G934" s="5"/>
      <c r="H934" s="5"/>
      <c r="I934" s="5"/>
      <c r="J934" s="5"/>
      <c r="K934" s="5"/>
      <c r="L934" s="5"/>
      <c r="M934" s="8"/>
    </row>
    <row r="935" spans="1:45" ht="23.1" customHeight="1">
      <c r="A935" s="7"/>
      <c r="B935" s="7"/>
      <c r="C935" s="8"/>
      <c r="D935" s="5"/>
      <c r="E935" s="5"/>
      <c r="F935" s="5"/>
      <c r="G935" s="5"/>
      <c r="H935" s="5"/>
      <c r="I935" s="5"/>
      <c r="J935" s="5"/>
      <c r="K935" s="5"/>
      <c r="L935" s="5"/>
      <c r="M935" s="8"/>
    </row>
    <row r="936" spans="1:45" ht="23.1" customHeight="1">
      <c r="A936" s="7"/>
      <c r="B936" s="7"/>
      <c r="C936" s="8"/>
      <c r="D936" s="5"/>
      <c r="E936" s="5"/>
      <c r="F936" s="5"/>
      <c r="G936" s="5"/>
      <c r="H936" s="5"/>
      <c r="I936" s="5"/>
      <c r="J936" s="5"/>
      <c r="K936" s="5"/>
      <c r="L936" s="5"/>
      <c r="M936" s="8"/>
    </row>
    <row r="937" spans="1:45" ht="23.1" customHeight="1">
      <c r="A937" s="7"/>
      <c r="B937" s="7"/>
      <c r="C937" s="8"/>
      <c r="D937" s="5"/>
      <c r="E937" s="5"/>
      <c r="F937" s="5"/>
      <c r="G937" s="5"/>
      <c r="H937" s="5"/>
      <c r="I937" s="5"/>
      <c r="J937" s="5"/>
      <c r="K937" s="5"/>
      <c r="L937" s="5"/>
      <c r="M937" s="8"/>
    </row>
    <row r="938" spans="1:45" ht="23.1" customHeight="1">
      <c r="A938" s="7"/>
      <c r="B938" s="7"/>
      <c r="C938" s="8"/>
      <c r="D938" s="5"/>
      <c r="E938" s="5"/>
      <c r="F938" s="5"/>
      <c r="G938" s="5"/>
      <c r="H938" s="5"/>
      <c r="I938" s="5"/>
      <c r="J938" s="5"/>
      <c r="K938" s="5"/>
      <c r="L938" s="5"/>
      <c r="M938" s="8"/>
    </row>
    <row r="939" spans="1:45" ht="23.1" customHeight="1">
      <c r="A939" s="7"/>
      <c r="B939" s="7"/>
      <c r="C939" s="8"/>
      <c r="D939" s="5"/>
      <c r="E939" s="5"/>
      <c r="F939" s="5"/>
      <c r="G939" s="5"/>
      <c r="H939" s="5"/>
      <c r="I939" s="5"/>
      <c r="J939" s="5"/>
      <c r="K939" s="5"/>
      <c r="L939" s="5"/>
      <c r="M939" s="8"/>
    </row>
    <row r="940" spans="1:45" ht="23.1" customHeight="1">
      <c r="A940" s="9" t="s">
        <v>51</v>
      </c>
      <c r="B940" s="10"/>
      <c r="C940" s="11"/>
      <c r="D940" s="12"/>
      <c r="E940" s="12"/>
      <c r="F940" s="12">
        <f>ROUNDDOWN(SUMIF(Q924:Q939, "1", F924:F939), 0)</f>
        <v>0</v>
      </c>
      <c r="G940" s="12"/>
      <c r="H940" s="12">
        <f>ROUNDDOWN(SUMIF(Q924:Q939, "1", H924:H939), 0)</f>
        <v>0</v>
      </c>
      <c r="I940" s="12"/>
      <c r="J940" s="12">
        <f>ROUNDDOWN(SUMIF(Q924:Q939, "1", J924:J939), 0)</f>
        <v>0</v>
      </c>
      <c r="K940" s="12"/>
      <c r="L940" s="12">
        <f>F940+H940+J940</f>
        <v>0</v>
      </c>
      <c r="M940" s="11"/>
      <c r="R940" s="1">
        <f t="shared" ref="R940:AS940" si="880">ROUNDDOWN(SUM(R924:R926), 0)</f>
        <v>0</v>
      </c>
      <c r="S940" s="1">
        <f t="shared" si="880"/>
        <v>0</v>
      </c>
      <c r="T940" s="1">
        <f t="shared" si="880"/>
        <v>0</v>
      </c>
      <c r="U940" s="1">
        <f t="shared" si="880"/>
        <v>0</v>
      </c>
      <c r="V940" s="1">
        <f t="shared" si="880"/>
        <v>0</v>
      </c>
      <c r="W940" s="1">
        <f t="shared" si="880"/>
        <v>0</v>
      </c>
      <c r="X940" s="1">
        <f t="shared" si="880"/>
        <v>0</v>
      </c>
      <c r="Y940" s="1">
        <f t="shared" si="880"/>
        <v>0</v>
      </c>
      <c r="Z940" s="1">
        <f t="shared" si="880"/>
        <v>0</v>
      </c>
      <c r="AA940" s="1">
        <f t="shared" si="880"/>
        <v>0</v>
      </c>
      <c r="AB940" s="1">
        <f t="shared" si="880"/>
        <v>0</v>
      </c>
      <c r="AC940" s="1">
        <f t="shared" si="880"/>
        <v>0</v>
      </c>
      <c r="AD940" s="1">
        <f t="shared" si="880"/>
        <v>0</v>
      </c>
      <c r="AE940" s="1">
        <f t="shared" si="880"/>
        <v>0</v>
      </c>
      <c r="AF940" s="1">
        <f t="shared" si="880"/>
        <v>0</v>
      </c>
      <c r="AG940" s="1">
        <f t="shared" si="880"/>
        <v>0</v>
      </c>
      <c r="AH940" s="1">
        <f t="shared" si="880"/>
        <v>0</v>
      </c>
      <c r="AI940" s="1">
        <f t="shared" si="880"/>
        <v>0</v>
      </c>
      <c r="AJ940" s="1">
        <f t="shared" si="880"/>
        <v>0</v>
      </c>
      <c r="AK940" s="1">
        <f t="shared" si="880"/>
        <v>0</v>
      </c>
      <c r="AL940" s="1">
        <f t="shared" si="880"/>
        <v>0</v>
      </c>
      <c r="AM940" s="1">
        <f t="shared" si="880"/>
        <v>0</v>
      </c>
      <c r="AN940" s="1">
        <f t="shared" si="880"/>
        <v>0</v>
      </c>
      <c r="AO940" s="1">
        <f t="shared" si="880"/>
        <v>0</v>
      </c>
      <c r="AP940" s="1">
        <f t="shared" si="880"/>
        <v>0</v>
      </c>
      <c r="AQ940" s="1">
        <f t="shared" si="880"/>
        <v>0</v>
      </c>
      <c r="AR940" s="1">
        <f t="shared" si="880"/>
        <v>0</v>
      </c>
      <c r="AS940" s="1">
        <f t="shared" si="880"/>
        <v>0</v>
      </c>
    </row>
    <row r="941" spans="1:45" ht="23.1" customHeight="1">
      <c r="A941" s="68" t="s">
        <v>299</v>
      </c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</row>
    <row r="942" spans="1:45" ht="23.1" customHeight="1">
      <c r="A942" s="3" t="s">
        <v>54</v>
      </c>
      <c r="B942" s="3" t="s">
        <v>195</v>
      </c>
      <c r="C942" s="4" t="s">
        <v>7</v>
      </c>
      <c r="D942" s="5">
        <v>35</v>
      </c>
      <c r="E942" s="5"/>
      <c r="F942" s="5">
        <f>ROUNDDOWN(D942*E942, 0)</f>
        <v>0</v>
      </c>
      <c r="G942" s="5"/>
      <c r="H942" s="5">
        <f>ROUNDDOWN(D942*G942, 0)</f>
        <v>0</v>
      </c>
      <c r="I942" s="5"/>
      <c r="J942" s="5">
        <f>ROUNDDOWN(D942*I942, 0)</f>
        <v>0</v>
      </c>
      <c r="K942" s="5">
        <f>E942+G942+I942</f>
        <v>0</v>
      </c>
      <c r="L942" s="5">
        <f>F942+H942+J942</f>
        <v>0</v>
      </c>
      <c r="M942" s="4"/>
      <c r="O942" s="1" t="str">
        <f>""</f>
        <v/>
      </c>
      <c r="P942" s="6" t="s">
        <v>50</v>
      </c>
      <c r="Q942" s="1">
        <v>1</v>
      </c>
      <c r="R942" s="1">
        <f>IF(P942="기계경비", J942, 0)</f>
        <v>0</v>
      </c>
      <c r="S942" s="1">
        <f>IF(P942="운반비", J942, 0)</f>
        <v>0</v>
      </c>
      <c r="T942" s="1">
        <f>IF(P942="작업부산물", F942, 0)</f>
        <v>0</v>
      </c>
      <c r="U942" s="1">
        <f>IF(P942="관급", F942, 0)</f>
        <v>0</v>
      </c>
      <c r="V942" s="1">
        <f>IF(P942="외주비", J942, 0)</f>
        <v>0</v>
      </c>
      <c r="W942" s="1">
        <f>IF(P942="장비비", J942, 0)</f>
        <v>0</v>
      </c>
      <c r="X942" s="1">
        <f>IF(P942="폐기물처리비", J942, 0)</f>
        <v>0</v>
      </c>
      <c r="Y942" s="1">
        <f>IF(P942="가설비", J942, 0)</f>
        <v>0</v>
      </c>
      <c r="Z942" s="1">
        <f>IF(P942="잡비제외분", F942, 0)</f>
        <v>0</v>
      </c>
      <c r="AA942" s="1">
        <f>IF(P942="사급자재대", L942, 0)</f>
        <v>0</v>
      </c>
      <c r="AB942" s="1">
        <f>IF(P942="관급자재대", L942, 0)</f>
        <v>0</v>
      </c>
      <c r="AC942" s="1">
        <f>IF(P942="관급자관급자재대", L942, 0)</f>
        <v>0</v>
      </c>
      <c r="AD942" s="1">
        <f>IF(P942="고철처리비", L942, 0)</f>
        <v>0</v>
      </c>
      <c r="AE942" s="1">
        <f>IF(P942="안전관리비", L942, 0)</f>
        <v>0</v>
      </c>
      <c r="AF942" s="1">
        <f>IF(P942="미확정설계공종", L942, 0)</f>
        <v>0</v>
      </c>
      <c r="AG942" s="1">
        <f>IF(P942="품질시험비", L942, 0)</f>
        <v>0</v>
      </c>
      <c r="AH942" s="1">
        <f>IF(P942="사용자항목6", L942, 0)</f>
        <v>0</v>
      </c>
      <c r="AI942" s="1">
        <f>IF(P942="사용자항목7", L942, 0)</f>
        <v>0</v>
      </c>
      <c r="AJ942" s="1">
        <f>IF(P942="사용자항목8", L942, 0)</f>
        <v>0</v>
      </c>
      <c r="AK942" s="1">
        <f>IF(P942="사용자항목9", L942, 0)</f>
        <v>0</v>
      </c>
      <c r="AL942" s="1">
        <f>IF(P942="사용자항목10", L942, 0)</f>
        <v>0</v>
      </c>
      <c r="AM942" s="1">
        <f>IF(P942="사용자항목11", L942, 0)</f>
        <v>0</v>
      </c>
      <c r="AN942" s="1">
        <f>IF(P942="사용자항목12", L942, 0)</f>
        <v>0</v>
      </c>
      <c r="AO942" s="1">
        <f>IF(P942="사용자항목13", L942, 0)</f>
        <v>0</v>
      </c>
      <c r="AP942" s="1">
        <f>IF(P942="사용자항목14", L942, 0)</f>
        <v>0</v>
      </c>
    </row>
    <row r="943" spans="1:45" ht="23.1" customHeight="1">
      <c r="A943" s="3" t="s">
        <v>54</v>
      </c>
      <c r="B943" s="3" t="s">
        <v>196</v>
      </c>
      <c r="C943" s="4" t="s">
        <v>10</v>
      </c>
      <c r="D943" s="5">
        <v>35</v>
      </c>
      <c r="E943" s="5"/>
      <c r="F943" s="5">
        <f>ROUNDDOWN(D943*E943, 0)</f>
        <v>0</v>
      </c>
      <c r="G943" s="5"/>
      <c r="H943" s="5">
        <f>ROUNDDOWN(D943*G943, 0)</f>
        <v>0</v>
      </c>
      <c r="I943" s="5"/>
      <c r="J943" s="5">
        <f>ROUNDDOWN(D943*I943, 0)</f>
        <v>0</v>
      </c>
      <c r="K943" s="5">
        <f>E943+G943+I943</f>
        <v>0</v>
      </c>
      <c r="L943" s="5">
        <f>F943+H943+J943</f>
        <v>0</v>
      </c>
      <c r="M943" s="4"/>
      <c r="O943" s="1" t="str">
        <f>"01"</f>
        <v>01</v>
      </c>
      <c r="P943" s="6" t="s">
        <v>50</v>
      </c>
      <c r="Q943" s="1">
        <v>1</v>
      </c>
      <c r="R943" s="1">
        <f>IF(P943="기계경비", J943, 0)</f>
        <v>0</v>
      </c>
      <c r="S943" s="1">
        <f>IF(P943="운반비", J943, 0)</f>
        <v>0</v>
      </c>
      <c r="T943" s="1">
        <f>IF(P943="작업부산물", F943, 0)</f>
        <v>0</v>
      </c>
      <c r="U943" s="1">
        <f>IF(P943="관급", F943, 0)</f>
        <v>0</v>
      </c>
      <c r="V943" s="1">
        <f>IF(P943="외주비", J943, 0)</f>
        <v>0</v>
      </c>
      <c r="W943" s="1">
        <f>IF(P943="장비비", J943, 0)</f>
        <v>0</v>
      </c>
      <c r="X943" s="1">
        <f>IF(P943="폐기물처리비", J943, 0)</f>
        <v>0</v>
      </c>
      <c r="Y943" s="1">
        <f>IF(P943="가설비", J943, 0)</f>
        <v>0</v>
      </c>
      <c r="Z943" s="1">
        <f>IF(P943="잡비제외분", F943, 0)</f>
        <v>0</v>
      </c>
      <c r="AA943" s="1">
        <f>IF(P943="사급자재대", L943, 0)</f>
        <v>0</v>
      </c>
      <c r="AB943" s="1">
        <f>IF(P943="관급자재대", L943, 0)</f>
        <v>0</v>
      </c>
      <c r="AC943" s="1">
        <f>IF(P943="관급자관급자재대", L943, 0)</f>
        <v>0</v>
      </c>
      <c r="AD943" s="1">
        <f>IF(P943="고철처리비", L943, 0)</f>
        <v>0</v>
      </c>
      <c r="AE943" s="1">
        <f>IF(P943="안전관리비", L943, 0)</f>
        <v>0</v>
      </c>
      <c r="AF943" s="1">
        <f>IF(P943="미확정설계공종", L943, 0)</f>
        <v>0</v>
      </c>
      <c r="AG943" s="1">
        <f>IF(P943="품질시험비", L943, 0)</f>
        <v>0</v>
      </c>
      <c r="AH943" s="1">
        <f>IF(P943="사용자항목6", L943, 0)</f>
        <v>0</v>
      </c>
      <c r="AI943" s="1">
        <f>IF(P943="사용자항목7", L943, 0)</f>
        <v>0</v>
      </c>
      <c r="AJ943" s="1">
        <f>IF(P943="사용자항목8", L943, 0)</f>
        <v>0</v>
      </c>
      <c r="AK943" s="1">
        <f>IF(P943="사용자항목9", L943, 0)</f>
        <v>0</v>
      </c>
      <c r="AL943" s="1">
        <f>IF(P943="사용자항목10", L943, 0)</f>
        <v>0</v>
      </c>
      <c r="AM943" s="1">
        <f>IF(P943="사용자항목11", L943, 0)</f>
        <v>0</v>
      </c>
      <c r="AN943" s="1">
        <f>IF(P943="사용자항목12", L943, 0)</f>
        <v>0</v>
      </c>
      <c r="AO943" s="1">
        <f>IF(P943="사용자항목13", L943, 0)</f>
        <v>0</v>
      </c>
      <c r="AP943" s="1">
        <f>IF(P943="사용자항목14", L943, 0)</f>
        <v>0</v>
      </c>
    </row>
    <row r="944" spans="1:45" ht="23.1" customHeight="1">
      <c r="A944" s="7"/>
      <c r="B944" s="7"/>
      <c r="C944" s="8"/>
      <c r="D944" s="5"/>
      <c r="E944" s="5"/>
      <c r="F944" s="5"/>
      <c r="G944" s="5"/>
      <c r="H944" s="5"/>
      <c r="I944" s="5"/>
      <c r="J944" s="5"/>
      <c r="K944" s="5"/>
      <c r="L944" s="5"/>
      <c r="M944" s="8"/>
    </row>
    <row r="945" spans="1:45" ht="23.1" customHeight="1">
      <c r="A945" s="7"/>
      <c r="B945" s="7"/>
      <c r="C945" s="8"/>
      <c r="D945" s="5"/>
      <c r="E945" s="5"/>
      <c r="F945" s="5"/>
      <c r="G945" s="5"/>
      <c r="H945" s="5"/>
      <c r="I945" s="5"/>
      <c r="J945" s="5"/>
      <c r="K945" s="5"/>
      <c r="L945" s="5"/>
      <c r="M945" s="8"/>
    </row>
    <row r="946" spans="1:45" ht="23.1" customHeight="1">
      <c r="A946" s="7"/>
      <c r="B946" s="7"/>
      <c r="C946" s="8"/>
      <c r="D946" s="5"/>
      <c r="E946" s="5"/>
      <c r="F946" s="5"/>
      <c r="G946" s="5"/>
      <c r="H946" s="5"/>
      <c r="I946" s="5"/>
      <c r="J946" s="5"/>
      <c r="K946" s="5"/>
      <c r="L946" s="5"/>
      <c r="M946" s="8"/>
    </row>
    <row r="947" spans="1:45" ht="23.1" customHeight="1">
      <c r="A947" s="7"/>
      <c r="B947" s="7"/>
      <c r="C947" s="8"/>
      <c r="D947" s="5"/>
      <c r="E947" s="5"/>
      <c r="F947" s="5"/>
      <c r="G947" s="5"/>
      <c r="H947" s="5"/>
      <c r="I947" s="5"/>
      <c r="J947" s="5"/>
      <c r="K947" s="5"/>
      <c r="L947" s="5"/>
      <c r="M947" s="8"/>
    </row>
    <row r="948" spans="1:45" ht="23.1" customHeight="1">
      <c r="A948" s="7"/>
      <c r="B948" s="7"/>
      <c r="C948" s="8"/>
      <c r="D948" s="5"/>
      <c r="E948" s="5"/>
      <c r="F948" s="5"/>
      <c r="G948" s="5"/>
      <c r="H948" s="5"/>
      <c r="I948" s="5"/>
      <c r="J948" s="5"/>
      <c r="K948" s="5"/>
      <c r="L948" s="5"/>
      <c r="M948" s="8"/>
    </row>
    <row r="949" spans="1:45" ht="23.1" customHeight="1">
      <c r="A949" s="7"/>
      <c r="B949" s="7"/>
      <c r="C949" s="8"/>
      <c r="D949" s="5"/>
      <c r="E949" s="5"/>
      <c r="F949" s="5"/>
      <c r="G949" s="5"/>
      <c r="H949" s="5"/>
      <c r="I949" s="5"/>
      <c r="J949" s="5"/>
      <c r="K949" s="5"/>
      <c r="L949" s="5"/>
      <c r="M949" s="8"/>
    </row>
    <row r="950" spans="1:45" ht="23.1" customHeight="1">
      <c r="A950" s="7"/>
      <c r="B950" s="7"/>
      <c r="C950" s="8"/>
      <c r="D950" s="5"/>
      <c r="E950" s="5"/>
      <c r="F950" s="5"/>
      <c r="G950" s="5"/>
      <c r="H950" s="5"/>
      <c r="I950" s="5"/>
      <c r="J950" s="5"/>
      <c r="K950" s="5"/>
      <c r="L950" s="5"/>
      <c r="M950" s="8"/>
    </row>
    <row r="951" spans="1:45" ht="23.1" customHeight="1">
      <c r="A951" s="7"/>
      <c r="B951" s="7"/>
      <c r="C951" s="8"/>
      <c r="D951" s="5"/>
      <c r="E951" s="5"/>
      <c r="F951" s="5"/>
      <c r="G951" s="5"/>
      <c r="H951" s="5"/>
      <c r="I951" s="5"/>
      <c r="J951" s="5"/>
      <c r="K951" s="5"/>
      <c r="L951" s="5"/>
      <c r="M951" s="8"/>
    </row>
    <row r="952" spans="1:45" ht="23.1" customHeight="1">
      <c r="A952" s="7"/>
      <c r="B952" s="7"/>
      <c r="C952" s="8"/>
      <c r="D952" s="5"/>
      <c r="E952" s="5"/>
      <c r="F952" s="5"/>
      <c r="G952" s="5"/>
      <c r="H952" s="5"/>
      <c r="I952" s="5"/>
      <c r="J952" s="5"/>
      <c r="K952" s="5"/>
      <c r="L952" s="5"/>
      <c r="M952" s="8"/>
    </row>
    <row r="953" spans="1:45" ht="23.1" customHeight="1">
      <c r="A953" s="7"/>
      <c r="B953" s="7"/>
      <c r="C953" s="8"/>
      <c r="D953" s="5"/>
      <c r="E953" s="5"/>
      <c r="F953" s="5"/>
      <c r="G953" s="5"/>
      <c r="H953" s="5"/>
      <c r="I953" s="5"/>
      <c r="J953" s="5"/>
      <c r="K953" s="5"/>
      <c r="L953" s="5"/>
      <c r="M953" s="8"/>
    </row>
    <row r="954" spans="1:45" ht="23.1" customHeight="1">
      <c r="A954" s="7"/>
      <c r="B954" s="7"/>
      <c r="C954" s="8"/>
      <c r="D954" s="5"/>
      <c r="E954" s="5"/>
      <c r="F954" s="5"/>
      <c r="G954" s="5"/>
      <c r="H954" s="5"/>
      <c r="I954" s="5"/>
      <c r="J954" s="5"/>
      <c r="K954" s="5"/>
      <c r="L954" s="5"/>
      <c r="M954" s="8"/>
    </row>
    <row r="955" spans="1:45" ht="23.1" customHeight="1">
      <c r="A955" s="7"/>
      <c r="B955" s="7"/>
      <c r="C955" s="8"/>
      <c r="D955" s="5"/>
      <c r="E955" s="5"/>
      <c r="F955" s="5"/>
      <c r="G955" s="5"/>
      <c r="H955" s="5"/>
      <c r="I955" s="5"/>
      <c r="J955" s="5"/>
      <c r="K955" s="5"/>
      <c r="L955" s="5"/>
      <c r="M955" s="8"/>
    </row>
    <row r="956" spans="1:45" ht="23.1" customHeight="1">
      <c r="A956" s="7"/>
      <c r="B956" s="7"/>
      <c r="C956" s="8"/>
      <c r="D956" s="5"/>
      <c r="E956" s="5"/>
      <c r="F956" s="5"/>
      <c r="G956" s="5"/>
      <c r="H956" s="5"/>
      <c r="I956" s="5"/>
      <c r="J956" s="5"/>
      <c r="K956" s="5"/>
      <c r="L956" s="5"/>
      <c r="M956" s="8"/>
    </row>
    <row r="957" spans="1:45" ht="23.1" customHeight="1">
      <c r="A957" s="7"/>
      <c r="B957" s="7"/>
      <c r="C957" s="8"/>
      <c r="D957" s="5"/>
      <c r="E957" s="5"/>
      <c r="F957" s="5"/>
      <c r="G957" s="5"/>
      <c r="H957" s="5"/>
      <c r="I957" s="5"/>
      <c r="J957" s="5"/>
      <c r="K957" s="5"/>
      <c r="L957" s="5"/>
      <c r="M957" s="8"/>
    </row>
    <row r="958" spans="1:45" ht="23.1" customHeight="1">
      <c r="A958" s="9" t="s">
        <v>51</v>
      </c>
      <c r="B958" s="10"/>
      <c r="C958" s="11"/>
      <c r="D958" s="12"/>
      <c r="E958" s="12"/>
      <c r="F958" s="12">
        <f>ROUNDDOWN(SUMIF(Q942:Q957, "1", F942:F957), 0)</f>
        <v>0</v>
      </c>
      <c r="G958" s="12"/>
      <c r="H958" s="12">
        <f>ROUNDDOWN(SUMIF(Q942:Q957, "1", H942:H957), 0)</f>
        <v>0</v>
      </c>
      <c r="I958" s="12"/>
      <c r="J958" s="12">
        <f>ROUNDDOWN(SUMIF(Q942:Q957, "1", J942:J957), 0)</f>
        <v>0</v>
      </c>
      <c r="K958" s="12"/>
      <c r="L958" s="12">
        <f>F958+H958+J958</f>
        <v>0</v>
      </c>
      <c r="M958" s="11"/>
      <c r="R958" s="1">
        <f t="shared" ref="R958:AS958" si="881">ROUNDDOWN(SUM(R942:R943), 0)</f>
        <v>0</v>
      </c>
      <c r="S958" s="1">
        <f t="shared" si="881"/>
        <v>0</v>
      </c>
      <c r="T958" s="1">
        <f t="shared" si="881"/>
        <v>0</v>
      </c>
      <c r="U958" s="1">
        <f t="shared" si="881"/>
        <v>0</v>
      </c>
      <c r="V958" s="1">
        <f t="shared" si="881"/>
        <v>0</v>
      </c>
      <c r="W958" s="1">
        <f t="shared" si="881"/>
        <v>0</v>
      </c>
      <c r="X958" s="1">
        <f t="shared" si="881"/>
        <v>0</v>
      </c>
      <c r="Y958" s="1">
        <f t="shared" si="881"/>
        <v>0</v>
      </c>
      <c r="Z958" s="1">
        <f t="shared" si="881"/>
        <v>0</v>
      </c>
      <c r="AA958" s="1">
        <f t="shared" si="881"/>
        <v>0</v>
      </c>
      <c r="AB958" s="1">
        <f t="shared" si="881"/>
        <v>0</v>
      </c>
      <c r="AC958" s="1">
        <f t="shared" si="881"/>
        <v>0</v>
      </c>
      <c r="AD958" s="1">
        <f t="shared" si="881"/>
        <v>0</v>
      </c>
      <c r="AE958" s="1">
        <f t="shared" si="881"/>
        <v>0</v>
      </c>
      <c r="AF958" s="1">
        <f t="shared" si="881"/>
        <v>0</v>
      </c>
      <c r="AG958" s="1">
        <f t="shared" si="881"/>
        <v>0</v>
      </c>
      <c r="AH958" s="1">
        <f t="shared" si="881"/>
        <v>0</v>
      </c>
      <c r="AI958" s="1">
        <f t="shared" si="881"/>
        <v>0</v>
      </c>
      <c r="AJ958" s="1">
        <f t="shared" si="881"/>
        <v>0</v>
      </c>
      <c r="AK958" s="1">
        <f t="shared" si="881"/>
        <v>0</v>
      </c>
      <c r="AL958" s="1">
        <f t="shared" si="881"/>
        <v>0</v>
      </c>
      <c r="AM958" s="1">
        <f t="shared" si="881"/>
        <v>0</v>
      </c>
      <c r="AN958" s="1">
        <f t="shared" si="881"/>
        <v>0</v>
      </c>
      <c r="AO958" s="1">
        <f t="shared" si="881"/>
        <v>0</v>
      </c>
      <c r="AP958" s="1">
        <f t="shared" si="881"/>
        <v>0</v>
      </c>
      <c r="AQ958" s="1">
        <f t="shared" si="881"/>
        <v>0</v>
      </c>
      <c r="AR958" s="1">
        <f t="shared" si="881"/>
        <v>0</v>
      </c>
      <c r="AS958" s="1">
        <f t="shared" si="881"/>
        <v>0</v>
      </c>
    </row>
    <row r="959" spans="1:45" ht="23.1" customHeight="1">
      <c r="A959" s="68" t="s">
        <v>300</v>
      </c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</row>
    <row r="960" spans="1:45" ht="23.1" customHeight="1">
      <c r="A960" s="3" t="s">
        <v>54</v>
      </c>
      <c r="B960" s="3" t="s">
        <v>144</v>
      </c>
      <c r="C960" s="4" t="s">
        <v>7</v>
      </c>
      <c r="D960" s="5">
        <v>13</v>
      </c>
      <c r="E960" s="5"/>
      <c r="F960" s="5">
        <f t="shared" ref="F960:F968" si="882">ROUNDDOWN(D960*E960, 0)</f>
        <v>0</v>
      </c>
      <c r="G960" s="5"/>
      <c r="H960" s="5">
        <f t="shared" ref="H960:H968" si="883">ROUNDDOWN(D960*G960, 0)</f>
        <v>0</v>
      </c>
      <c r="I960" s="5"/>
      <c r="J960" s="5">
        <f t="shared" ref="J960:J968" si="884">ROUNDDOWN(D960*I960, 0)</f>
        <v>0</v>
      </c>
      <c r="K960" s="5">
        <f t="shared" ref="K960:K968" si="885">E960+G960+I960</f>
        <v>0</v>
      </c>
      <c r="L960" s="5">
        <f t="shared" ref="L960:L968" si="886">F960+H960+J960</f>
        <v>0</v>
      </c>
      <c r="M960" s="4"/>
      <c r="O960" s="1" t="str">
        <f>""</f>
        <v/>
      </c>
      <c r="P960" s="6" t="s">
        <v>50</v>
      </c>
      <c r="Q960" s="1">
        <v>1</v>
      </c>
      <c r="R960" s="1">
        <f t="shared" ref="R960:R968" si="887">IF(P960="기계경비", J960, 0)</f>
        <v>0</v>
      </c>
      <c r="S960" s="1">
        <f t="shared" ref="S960:S968" si="888">IF(P960="운반비", J960, 0)</f>
        <v>0</v>
      </c>
      <c r="T960" s="1">
        <f t="shared" ref="T960:T968" si="889">IF(P960="작업부산물", F960, 0)</f>
        <v>0</v>
      </c>
      <c r="U960" s="1">
        <f t="shared" ref="U960:U968" si="890">IF(P960="관급", F960, 0)</f>
        <v>0</v>
      </c>
      <c r="V960" s="1">
        <f t="shared" ref="V960:V968" si="891">IF(P960="외주비", J960, 0)</f>
        <v>0</v>
      </c>
      <c r="W960" s="1">
        <f t="shared" ref="W960:W968" si="892">IF(P960="장비비", J960, 0)</f>
        <v>0</v>
      </c>
      <c r="X960" s="1">
        <f t="shared" ref="X960:X968" si="893">IF(P960="폐기물처리비", J960, 0)</f>
        <v>0</v>
      </c>
      <c r="Y960" s="1">
        <f t="shared" ref="Y960:Y968" si="894">IF(P960="가설비", J960, 0)</f>
        <v>0</v>
      </c>
      <c r="Z960" s="1">
        <f t="shared" ref="Z960:Z968" si="895">IF(P960="잡비제외분", F960, 0)</f>
        <v>0</v>
      </c>
      <c r="AA960" s="1">
        <f t="shared" ref="AA960:AA968" si="896">IF(P960="사급자재대", L960, 0)</f>
        <v>0</v>
      </c>
      <c r="AB960" s="1">
        <f t="shared" ref="AB960:AB968" si="897">IF(P960="관급자재대", L960, 0)</f>
        <v>0</v>
      </c>
      <c r="AC960" s="1">
        <f t="shared" ref="AC960:AC968" si="898">IF(P960="관급자관급자재대", L960, 0)</f>
        <v>0</v>
      </c>
      <c r="AD960" s="1">
        <f t="shared" ref="AD960:AD968" si="899">IF(P960="고철처리비", L960, 0)</f>
        <v>0</v>
      </c>
      <c r="AE960" s="1">
        <f t="shared" ref="AE960:AE968" si="900">IF(P960="안전관리비", L960, 0)</f>
        <v>0</v>
      </c>
      <c r="AF960" s="1">
        <f t="shared" ref="AF960:AF968" si="901">IF(P960="미확정설계공종", L960, 0)</f>
        <v>0</v>
      </c>
      <c r="AG960" s="1">
        <f t="shared" ref="AG960:AG968" si="902">IF(P960="품질시험비", L960, 0)</f>
        <v>0</v>
      </c>
      <c r="AH960" s="1">
        <f t="shared" ref="AH960:AH968" si="903">IF(P960="사용자항목6", L960, 0)</f>
        <v>0</v>
      </c>
      <c r="AI960" s="1">
        <f t="shared" ref="AI960:AI968" si="904">IF(P960="사용자항목7", L960, 0)</f>
        <v>0</v>
      </c>
      <c r="AJ960" s="1">
        <f t="shared" ref="AJ960:AJ968" si="905">IF(P960="사용자항목8", L960, 0)</f>
        <v>0</v>
      </c>
      <c r="AK960" s="1">
        <f t="shared" ref="AK960:AK968" si="906">IF(P960="사용자항목9", L960, 0)</f>
        <v>0</v>
      </c>
      <c r="AL960" s="1">
        <f t="shared" ref="AL960:AL968" si="907">IF(P960="사용자항목10", L960, 0)</f>
        <v>0</v>
      </c>
      <c r="AM960" s="1">
        <f t="shared" ref="AM960:AM968" si="908">IF(P960="사용자항목11", L960, 0)</f>
        <v>0</v>
      </c>
      <c r="AN960" s="1">
        <f t="shared" ref="AN960:AN968" si="909">IF(P960="사용자항목12", L960, 0)</f>
        <v>0</v>
      </c>
      <c r="AO960" s="1">
        <f t="shared" ref="AO960:AO968" si="910">IF(P960="사용자항목13", L960, 0)</f>
        <v>0</v>
      </c>
      <c r="AP960" s="1">
        <f t="shared" ref="AP960:AP968" si="911">IF(P960="사용자항목14", L960, 0)</f>
        <v>0</v>
      </c>
    </row>
    <row r="961" spans="1:45" ht="23.1" customHeight="1">
      <c r="A961" s="3" t="s">
        <v>54</v>
      </c>
      <c r="B961" s="3" t="s">
        <v>145</v>
      </c>
      <c r="C961" s="4" t="s">
        <v>7</v>
      </c>
      <c r="D961" s="5">
        <v>41.6</v>
      </c>
      <c r="E961" s="5"/>
      <c r="F961" s="5">
        <f t="shared" si="882"/>
        <v>0</v>
      </c>
      <c r="G961" s="5"/>
      <c r="H961" s="5">
        <f t="shared" si="883"/>
        <v>0</v>
      </c>
      <c r="I961" s="5"/>
      <c r="J961" s="5">
        <f t="shared" si="884"/>
        <v>0</v>
      </c>
      <c r="K961" s="5">
        <f t="shared" si="885"/>
        <v>0</v>
      </c>
      <c r="L961" s="5">
        <f t="shared" si="886"/>
        <v>0</v>
      </c>
      <c r="M961" s="4"/>
      <c r="O961" s="1" t="str">
        <f>""</f>
        <v/>
      </c>
      <c r="P961" s="6" t="s">
        <v>50</v>
      </c>
      <c r="Q961" s="1">
        <v>1</v>
      </c>
      <c r="R961" s="1">
        <f t="shared" si="887"/>
        <v>0</v>
      </c>
      <c r="S961" s="1">
        <f t="shared" si="888"/>
        <v>0</v>
      </c>
      <c r="T961" s="1">
        <f t="shared" si="889"/>
        <v>0</v>
      </c>
      <c r="U961" s="1">
        <f t="shared" si="890"/>
        <v>0</v>
      </c>
      <c r="V961" s="1">
        <f t="shared" si="891"/>
        <v>0</v>
      </c>
      <c r="W961" s="1">
        <f t="shared" si="892"/>
        <v>0</v>
      </c>
      <c r="X961" s="1">
        <f t="shared" si="893"/>
        <v>0</v>
      </c>
      <c r="Y961" s="1">
        <f t="shared" si="894"/>
        <v>0</v>
      </c>
      <c r="Z961" s="1">
        <f t="shared" si="895"/>
        <v>0</v>
      </c>
      <c r="AA961" s="1">
        <f t="shared" si="896"/>
        <v>0</v>
      </c>
      <c r="AB961" s="1">
        <f t="shared" si="897"/>
        <v>0</v>
      </c>
      <c r="AC961" s="1">
        <f t="shared" si="898"/>
        <v>0</v>
      </c>
      <c r="AD961" s="1">
        <f t="shared" si="899"/>
        <v>0</v>
      </c>
      <c r="AE961" s="1">
        <f t="shared" si="900"/>
        <v>0</v>
      </c>
      <c r="AF961" s="1">
        <f t="shared" si="901"/>
        <v>0</v>
      </c>
      <c r="AG961" s="1">
        <f t="shared" si="902"/>
        <v>0</v>
      </c>
      <c r="AH961" s="1">
        <f t="shared" si="903"/>
        <v>0</v>
      </c>
      <c r="AI961" s="1">
        <f t="shared" si="904"/>
        <v>0</v>
      </c>
      <c r="AJ961" s="1">
        <f t="shared" si="905"/>
        <v>0</v>
      </c>
      <c r="AK961" s="1">
        <f t="shared" si="906"/>
        <v>0</v>
      </c>
      <c r="AL961" s="1">
        <f t="shared" si="907"/>
        <v>0</v>
      </c>
      <c r="AM961" s="1">
        <f t="shared" si="908"/>
        <v>0</v>
      </c>
      <c r="AN961" s="1">
        <f t="shared" si="909"/>
        <v>0</v>
      </c>
      <c r="AO961" s="1">
        <f t="shared" si="910"/>
        <v>0</v>
      </c>
      <c r="AP961" s="1">
        <f t="shared" si="911"/>
        <v>0</v>
      </c>
    </row>
    <row r="962" spans="1:45" ht="23.1" customHeight="1">
      <c r="A962" s="3" t="s">
        <v>54</v>
      </c>
      <c r="B962" s="3" t="s">
        <v>64</v>
      </c>
      <c r="C962" s="4" t="s">
        <v>15</v>
      </c>
      <c r="D962" s="5">
        <v>5</v>
      </c>
      <c r="E962" s="5"/>
      <c r="F962" s="5">
        <f t="shared" si="882"/>
        <v>0</v>
      </c>
      <c r="G962" s="5"/>
      <c r="H962" s="5">
        <f t="shared" si="883"/>
        <v>0</v>
      </c>
      <c r="I962" s="5"/>
      <c r="J962" s="5">
        <f t="shared" si="884"/>
        <v>0</v>
      </c>
      <c r="K962" s="5">
        <f t="shared" si="885"/>
        <v>0</v>
      </c>
      <c r="L962" s="5">
        <f t="shared" si="886"/>
        <v>0</v>
      </c>
      <c r="M962" s="4"/>
      <c r="O962" s="1" t="str">
        <f>""</f>
        <v/>
      </c>
      <c r="P962" s="6" t="s">
        <v>50</v>
      </c>
      <c r="Q962" s="1">
        <v>1</v>
      </c>
      <c r="R962" s="1">
        <f t="shared" si="887"/>
        <v>0</v>
      </c>
      <c r="S962" s="1">
        <f t="shared" si="888"/>
        <v>0</v>
      </c>
      <c r="T962" s="1">
        <f t="shared" si="889"/>
        <v>0</v>
      </c>
      <c r="U962" s="1">
        <f t="shared" si="890"/>
        <v>0</v>
      </c>
      <c r="V962" s="1">
        <f t="shared" si="891"/>
        <v>0</v>
      </c>
      <c r="W962" s="1">
        <f t="shared" si="892"/>
        <v>0</v>
      </c>
      <c r="X962" s="1">
        <f t="shared" si="893"/>
        <v>0</v>
      </c>
      <c r="Y962" s="1">
        <f t="shared" si="894"/>
        <v>0</v>
      </c>
      <c r="Z962" s="1">
        <f t="shared" si="895"/>
        <v>0</v>
      </c>
      <c r="AA962" s="1">
        <f t="shared" si="896"/>
        <v>0</v>
      </c>
      <c r="AB962" s="1">
        <f t="shared" si="897"/>
        <v>0</v>
      </c>
      <c r="AC962" s="1">
        <f t="shared" si="898"/>
        <v>0</v>
      </c>
      <c r="AD962" s="1">
        <f t="shared" si="899"/>
        <v>0</v>
      </c>
      <c r="AE962" s="1">
        <f t="shared" si="900"/>
        <v>0</v>
      </c>
      <c r="AF962" s="1">
        <f t="shared" si="901"/>
        <v>0</v>
      </c>
      <c r="AG962" s="1">
        <f t="shared" si="902"/>
        <v>0</v>
      </c>
      <c r="AH962" s="1">
        <f t="shared" si="903"/>
        <v>0</v>
      </c>
      <c r="AI962" s="1">
        <f t="shared" si="904"/>
        <v>0</v>
      </c>
      <c r="AJ962" s="1">
        <f t="shared" si="905"/>
        <v>0</v>
      </c>
      <c r="AK962" s="1">
        <f t="shared" si="906"/>
        <v>0</v>
      </c>
      <c r="AL962" s="1">
        <f t="shared" si="907"/>
        <v>0</v>
      </c>
      <c r="AM962" s="1">
        <f t="shared" si="908"/>
        <v>0</v>
      </c>
      <c r="AN962" s="1">
        <f t="shared" si="909"/>
        <v>0</v>
      </c>
      <c r="AO962" s="1">
        <f t="shared" si="910"/>
        <v>0</v>
      </c>
      <c r="AP962" s="1">
        <f t="shared" si="911"/>
        <v>0</v>
      </c>
    </row>
    <row r="963" spans="1:45" ht="23.1" customHeight="1">
      <c r="A963" s="3" t="s">
        <v>54</v>
      </c>
      <c r="B963" s="3" t="s">
        <v>65</v>
      </c>
      <c r="C963" s="4" t="s">
        <v>15</v>
      </c>
      <c r="D963" s="5">
        <v>16</v>
      </c>
      <c r="E963" s="5"/>
      <c r="F963" s="5">
        <f t="shared" si="882"/>
        <v>0</v>
      </c>
      <c r="G963" s="5"/>
      <c r="H963" s="5">
        <f t="shared" si="883"/>
        <v>0</v>
      </c>
      <c r="I963" s="5"/>
      <c r="J963" s="5">
        <f t="shared" si="884"/>
        <v>0</v>
      </c>
      <c r="K963" s="5">
        <f t="shared" si="885"/>
        <v>0</v>
      </c>
      <c r="L963" s="5">
        <f t="shared" si="886"/>
        <v>0</v>
      </c>
      <c r="M963" s="4"/>
      <c r="O963" s="1" t="str">
        <f>""</f>
        <v/>
      </c>
      <c r="P963" s="6" t="s">
        <v>50</v>
      </c>
      <c r="Q963" s="1">
        <v>1</v>
      </c>
      <c r="R963" s="1">
        <f t="shared" si="887"/>
        <v>0</v>
      </c>
      <c r="S963" s="1">
        <f t="shared" si="888"/>
        <v>0</v>
      </c>
      <c r="T963" s="1">
        <f t="shared" si="889"/>
        <v>0</v>
      </c>
      <c r="U963" s="1">
        <f t="shared" si="890"/>
        <v>0</v>
      </c>
      <c r="V963" s="1">
        <f t="shared" si="891"/>
        <v>0</v>
      </c>
      <c r="W963" s="1">
        <f t="shared" si="892"/>
        <v>0</v>
      </c>
      <c r="X963" s="1">
        <f t="shared" si="893"/>
        <v>0</v>
      </c>
      <c r="Y963" s="1">
        <f t="shared" si="894"/>
        <v>0</v>
      </c>
      <c r="Z963" s="1">
        <f t="shared" si="895"/>
        <v>0</v>
      </c>
      <c r="AA963" s="1">
        <f t="shared" si="896"/>
        <v>0</v>
      </c>
      <c r="AB963" s="1">
        <f t="shared" si="897"/>
        <v>0</v>
      </c>
      <c r="AC963" s="1">
        <f t="shared" si="898"/>
        <v>0</v>
      </c>
      <c r="AD963" s="1">
        <f t="shared" si="899"/>
        <v>0</v>
      </c>
      <c r="AE963" s="1">
        <f t="shared" si="900"/>
        <v>0</v>
      </c>
      <c r="AF963" s="1">
        <f t="shared" si="901"/>
        <v>0</v>
      </c>
      <c r="AG963" s="1">
        <f t="shared" si="902"/>
        <v>0</v>
      </c>
      <c r="AH963" s="1">
        <f t="shared" si="903"/>
        <v>0</v>
      </c>
      <c r="AI963" s="1">
        <f t="shared" si="904"/>
        <v>0</v>
      </c>
      <c r="AJ963" s="1">
        <f t="shared" si="905"/>
        <v>0</v>
      </c>
      <c r="AK963" s="1">
        <f t="shared" si="906"/>
        <v>0</v>
      </c>
      <c r="AL963" s="1">
        <f t="shared" si="907"/>
        <v>0</v>
      </c>
      <c r="AM963" s="1">
        <f t="shared" si="908"/>
        <v>0</v>
      </c>
      <c r="AN963" s="1">
        <f t="shared" si="909"/>
        <v>0</v>
      </c>
      <c r="AO963" s="1">
        <f t="shared" si="910"/>
        <v>0</v>
      </c>
      <c r="AP963" s="1">
        <f t="shared" si="911"/>
        <v>0</v>
      </c>
    </row>
    <row r="964" spans="1:45" ht="23.1" customHeight="1">
      <c r="A964" s="3" t="s">
        <v>169</v>
      </c>
      <c r="B964" s="3" t="s">
        <v>170</v>
      </c>
      <c r="C964" s="4" t="s">
        <v>10</v>
      </c>
      <c r="D964" s="5">
        <v>15</v>
      </c>
      <c r="E964" s="5"/>
      <c r="F964" s="5">
        <f t="shared" si="882"/>
        <v>0</v>
      </c>
      <c r="G964" s="5"/>
      <c r="H964" s="5">
        <f t="shared" si="883"/>
        <v>0</v>
      </c>
      <c r="I964" s="5"/>
      <c r="J964" s="5">
        <f t="shared" si="884"/>
        <v>0</v>
      </c>
      <c r="K964" s="5">
        <f t="shared" si="885"/>
        <v>0</v>
      </c>
      <c r="L964" s="5">
        <f t="shared" si="886"/>
        <v>0</v>
      </c>
      <c r="M964" s="4"/>
      <c r="O964" s="1" t="str">
        <f>""</f>
        <v/>
      </c>
      <c r="P964" s="6" t="s">
        <v>50</v>
      </c>
      <c r="Q964" s="1">
        <v>1</v>
      </c>
      <c r="R964" s="1">
        <f t="shared" si="887"/>
        <v>0</v>
      </c>
      <c r="S964" s="1">
        <f t="shared" si="888"/>
        <v>0</v>
      </c>
      <c r="T964" s="1">
        <f t="shared" si="889"/>
        <v>0</v>
      </c>
      <c r="U964" s="1">
        <f t="shared" si="890"/>
        <v>0</v>
      </c>
      <c r="V964" s="1">
        <f t="shared" si="891"/>
        <v>0</v>
      </c>
      <c r="W964" s="1">
        <f t="shared" si="892"/>
        <v>0</v>
      </c>
      <c r="X964" s="1">
        <f t="shared" si="893"/>
        <v>0</v>
      </c>
      <c r="Y964" s="1">
        <f t="shared" si="894"/>
        <v>0</v>
      </c>
      <c r="Z964" s="1">
        <f t="shared" si="895"/>
        <v>0</v>
      </c>
      <c r="AA964" s="1">
        <f t="shared" si="896"/>
        <v>0</v>
      </c>
      <c r="AB964" s="1">
        <f t="shared" si="897"/>
        <v>0</v>
      </c>
      <c r="AC964" s="1">
        <f t="shared" si="898"/>
        <v>0</v>
      </c>
      <c r="AD964" s="1">
        <f t="shared" si="899"/>
        <v>0</v>
      </c>
      <c r="AE964" s="1">
        <f t="shared" si="900"/>
        <v>0</v>
      </c>
      <c r="AF964" s="1">
        <f t="shared" si="901"/>
        <v>0</v>
      </c>
      <c r="AG964" s="1">
        <f t="shared" si="902"/>
        <v>0</v>
      </c>
      <c r="AH964" s="1">
        <f t="shared" si="903"/>
        <v>0</v>
      </c>
      <c r="AI964" s="1">
        <f t="shared" si="904"/>
        <v>0</v>
      </c>
      <c r="AJ964" s="1">
        <f t="shared" si="905"/>
        <v>0</v>
      </c>
      <c r="AK964" s="1">
        <f t="shared" si="906"/>
        <v>0</v>
      </c>
      <c r="AL964" s="1">
        <f t="shared" si="907"/>
        <v>0</v>
      </c>
      <c r="AM964" s="1">
        <f t="shared" si="908"/>
        <v>0</v>
      </c>
      <c r="AN964" s="1">
        <f t="shared" si="909"/>
        <v>0</v>
      </c>
      <c r="AO964" s="1">
        <f t="shared" si="910"/>
        <v>0</v>
      </c>
      <c r="AP964" s="1">
        <f t="shared" si="911"/>
        <v>0</v>
      </c>
    </row>
    <row r="965" spans="1:45" ht="23.1" customHeight="1">
      <c r="A965" s="3" t="s">
        <v>67</v>
      </c>
      <c r="B965" s="3" t="s">
        <v>150</v>
      </c>
      <c r="C965" s="4" t="s">
        <v>10</v>
      </c>
      <c r="D965" s="5">
        <v>59</v>
      </c>
      <c r="E965" s="5"/>
      <c r="F965" s="5">
        <f t="shared" si="882"/>
        <v>0</v>
      </c>
      <c r="G965" s="5"/>
      <c r="H965" s="5">
        <f t="shared" si="883"/>
        <v>0</v>
      </c>
      <c r="I965" s="5"/>
      <c r="J965" s="5">
        <f t="shared" si="884"/>
        <v>0</v>
      </c>
      <c r="K965" s="5">
        <f t="shared" si="885"/>
        <v>0</v>
      </c>
      <c r="L965" s="5">
        <f t="shared" si="886"/>
        <v>0</v>
      </c>
      <c r="M965" s="4"/>
      <c r="O965" s="1" t="str">
        <f>""</f>
        <v/>
      </c>
      <c r="P965" s="6" t="s">
        <v>50</v>
      </c>
      <c r="Q965" s="1">
        <v>1</v>
      </c>
      <c r="R965" s="1">
        <f t="shared" si="887"/>
        <v>0</v>
      </c>
      <c r="S965" s="1">
        <f t="shared" si="888"/>
        <v>0</v>
      </c>
      <c r="T965" s="1">
        <f t="shared" si="889"/>
        <v>0</v>
      </c>
      <c r="U965" s="1">
        <f t="shared" si="890"/>
        <v>0</v>
      </c>
      <c r="V965" s="1">
        <f t="shared" si="891"/>
        <v>0</v>
      </c>
      <c r="W965" s="1">
        <f t="shared" si="892"/>
        <v>0</v>
      </c>
      <c r="X965" s="1">
        <f t="shared" si="893"/>
        <v>0</v>
      </c>
      <c r="Y965" s="1">
        <f t="shared" si="894"/>
        <v>0</v>
      </c>
      <c r="Z965" s="1">
        <f t="shared" si="895"/>
        <v>0</v>
      </c>
      <c r="AA965" s="1">
        <f t="shared" si="896"/>
        <v>0</v>
      </c>
      <c r="AB965" s="1">
        <f t="shared" si="897"/>
        <v>0</v>
      </c>
      <c r="AC965" s="1">
        <f t="shared" si="898"/>
        <v>0</v>
      </c>
      <c r="AD965" s="1">
        <f t="shared" si="899"/>
        <v>0</v>
      </c>
      <c r="AE965" s="1">
        <f t="shared" si="900"/>
        <v>0</v>
      </c>
      <c r="AF965" s="1">
        <f t="shared" si="901"/>
        <v>0</v>
      </c>
      <c r="AG965" s="1">
        <f t="shared" si="902"/>
        <v>0</v>
      </c>
      <c r="AH965" s="1">
        <f t="shared" si="903"/>
        <v>0</v>
      </c>
      <c r="AI965" s="1">
        <f t="shared" si="904"/>
        <v>0</v>
      </c>
      <c r="AJ965" s="1">
        <f t="shared" si="905"/>
        <v>0</v>
      </c>
      <c r="AK965" s="1">
        <f t="shared" si="906"/>
        <v>0</v>
      </c>
      <c r="AL965" s="1">
        <f t="shared" si="907"/>
        <v>0</v>
      </c>
      <c r="AM965" s="1">
        <f t="shared" si="908"/>
        <v>0</v>
      </c>
      <c r="AN965" s="1">
        <f t="shared" si="909"/>
        <v>0</v>
      </c>
      <c r="AO965" s="1">
        <f t="shared" si="910"/>
        <v>0</v>
      </c>
      <c r="AP965" s="1">
        <f t="shared" si="911"/>
        <v>0</v>
      </c>
    </row>
    <row r="966" spans="1:45" ht="23.1" customHeight="1">
      <c r="A966" s="3" t="s">
        <v>154</v>
      </c>
      <c r="B966" s="3" t="s">
        <v>155</v>
      </c>
      <c r="C966" s="4" t="s">
        <v>15</v>
      </c>
      <c r="D966" s="5">
        <v>22</v>
      </c>
      <c r="E966" s="5"/>
      <c r="F966" s="5">
        <f t="shared" si="882"/>
        <v>0</v>
      </c>
      <c r="G966" s="5"/>
      <c r="H966" s="5">
        <f t="shared" si="883"/>
        <v>0</v>
      </c>
      <c r="I966" s="5"/>
      <c r="J966" s="5">
        <f t="shared" si="884"/>
        <v>0</v>
      </c>
      <c r="K966" s="5">
        <f t="shared" si="885"/>
        <v>0</v>
      </c>
      <c r="L966" s="5">
        <f t="shared" si="886"/>
        <v>0</v>
      </c>
      <c r="M966" s="4"/>
      <c r="O966" s="1" t="str">
        <f>""</f>
        <v/>
      </c>
      <c r="P966" s="6" t="s">
        <v>50</v>
      </c>
      <c r="Q966" s="1">
        <v>1</v>
      </c>
      <c r="R966" s="1">
        <f t="shared" si="887"/>
        <v>0</v>
      </c>
      <c r="S966" s="1">
        <f t="shared" si="888"/>
        <v>0</v>
      </c>
      <c r="T966" s="1">
        <f t="shared" si="889"/>
        <v>0</v>
      </c>
      <c r="U966" s="1">
        <f t="shared" si="890"/>
        <v>0</v>
      </c>
      <c r="V966" s="1">
        <f t="shared" si="891"/>
        <v>0</v>
      </c>
      <c r="W966" s="1">
        <f t="shared" si="892"/>
        <v>0</v>
      </c>
      <c r="X966" s="1">
        <f t="shared" si="893"/>
        <v>0</v>
      </c>
      <c r="Y966" s="1">
        <f t="shared" si="894"/>
        <v>0</v>
      </c>
      <c r="Z966" s="1">
        <f t="shared" si="895"/>
        <v>0</v>
      </c>
      <c r="AA966" s="1">
        <f t="shared" si="896"/>
        <v>0</v>
      </c>
      <c r="AB966" s="1">
        <f t="shared" si="897"/>
        <v>0</v>
      </c>
      <c r="AC966" s="1">
        <f t="shared" si="898"/>
        <v>0</v>
      </c>
      <c r="AD966" s="1">
        <f t="shared" si="899"/>
        <v>0</v>
      </c>
      <c r="AE966" s="1">
        <f t="shared" si="900"/>
        <v>0</v>
      </c>
      <c r="AF966" s="1">
        <f t="shared" si="901"/>
        <v>0</v>
      </c>
      <c r="AG966" s="1">
        <f t="shared" si="902"/>
        <v>0</v>
      </c>
      <c r="AH966" s="1">
        <f t="shared" si="903"/>
        <v>0</v>
      </c>
      <c r="AI966" s="1">
        <f t="shared" si="904"/>
        <v>0</v>
      </c>
      <c r="AJ966" s="1">
        <f t="shared" si="905"/>
        <v>0</v>
      </c>
      <c r="AK966" s="1">
        <f t="shared" si="906"/>
        <v>0</v>
      </c>
      <c r="AL966" s="1">
        <f t="shared" si="907"/>
        <v>0</v>
      </c>
      <c r="AM966" s="1">
        <f t="shared" si="908"/>
        <v>0</v>
      </c>
      <c r="AN966" s="1">
        <f t="shared" si="909"/>
        <v>0</v>
      </c>
      <c r="AO966" s="1">
        <f t="shared" si="910"/>
        <v>0</v>
      </c>
      <c r="AP966" s="1">
        <f t="shared" si="911"/>
        <v>0</v>
      </c>
    </row>
    <row r="967" spans="1:45" ht="23.1" customHeight="1">
      <c r="A967" s="3" t="s">
        <v>156</v>
      </c>
      <c r="B967" s="3" t="s">
        <v>157</v>
      </c>
      <c r="C967" s="4" t="s">
        <v>15</v>
      </c>
      <c r="D967" s="5">
        <v>22</v>
      </c>
      <c r="E967" s="5"/>
      <c r="F967" s="5">
        <f t="shared" si="882"/>
        <v>0</v>
      </c>
      <c r="G967" s="5"/>
      <c r="H967" s="5">
        <f t="shared" si="883"/>
        <v>0</v>
      </c>
      <c r="I967" s="5"/>
      <c r="J967" s="5">
        <f t="shared" si="884"/>
        <v>0</v>
      </c>
      <c r="K967" s="5">
        <f t="shared" si="885"/>
        <v>0</v>
      </c>
      <c r="L967" s="5">
        <f t="shared" si="886"/>
        <v>0</v>
      </c>
      <c r="M967" s="4"/>
      <c r="O967" s="1" t="str">
        <f>""</f>
        <v/>
      </c>
      <c r="P967" s="6" t="s">
        <v>50</v>
      </c>
      <c r="Q967" s="1">
        <v>1</v>
      </c>
      <c r="R967" s="1">
        <f t="shared" si="887"/>
        <v>0</v>
      </c>
      <c r="S967" s="1">
        <f t="shared" si="888"/>
        <v>0</v>
      </c>
      <c r="T967" s="1">
        <f t="shared" si="889"/>
        <v>0</v>
      </c>
      <c r="U967" s="1">
        <f t="shared" si="890"/>
        <v>0</v>
      </c>
      <c r="V967" s="1">
        <f t="shared" si="891"/>
        <v>0</v>
      </c>
      <c r="W967" s="1">
        <f t="shared" si="892"/>
        <v>0</v>
      </c>
      <c r="X967" s="1">
        <f t="shared" si="893"/>
        <v>0</v>
      </c>
      <c r="Y967" s="1">
        <f t="shared" si="894"/>
        <v>0</v>
      </c>
      <c r="Z967" s="1">
        <f t="shared" si="895"/>
        <v>0</v>
      </c>
      <c r="AA967" s="1">
        <f t="shared" si="896"/>
        <v>0</v>
      </c>
      <c r="AB967" s="1">
        <f t="shared" si="897"/>
        <v>0</v>
      </c>
      <c r="AC967" s="1">
        <f t="shared" si="898"/>
        <v>0</v>
      </c>
      <c r="AD967" s="1">
        <f t="shared" si="899"/>
        <v>0</v>
      </c>
      <c r="AE967" s="1">
        <f t="shared" si="900"/>
        <v>0</v>
      </c>
      <c r="AF967" s="1">
        <f t="shared" si="901"/>
        <v>0</v>
      </c>
      <c r="AG967" s="1">
        <f t="shared" si="902"/>
        <v>0</v>
      </c>
      <c r="AH967" s="1">
        <f t="shared" si="903"/>
        <v>0</v>
      </c>
      <c r="AI967" s="1">
        <f t="shared" si="904"/>
        <v>0</v>
      </c>
      <c r="AJ967" s="1">
        <f t="shared" si="905"/>
        <v>0</v>
      </c>
      <c r="AK967" s="1">
        <f t="shared" si="906"/>
        <v>0</v>
      </c>
      <c r="AL967" s="1">
        <f t="shared" si="907"/>
        <v>0</v>
      </c>
      <c r="AM967" s="1">
        <f t="shared" si="908"/>
        <v>0</v>
      </c>
      <c r="AN967" s="1">
        <f t="shared" si="909"/>
        <v>0</v>
      </c>
      <c r="AO967" s="1">
        <f t="shared" si="910"/>
        <v>0</v>
      </c>
      <c r="AP967" s="1">
        <f t="shared" si="911"/>
        <v>0</v>
      </c>
    </row>
    <row r="968" spans="1:45" ht="23.1" customHeight="1">
      <c r="A968" s="3" t="s">
        <v>121</v>
      </c>
      <c r="B968" s="3" t="s">
        <v>158</v>
      </c>
      <c r="C968" s="4" t="s">
        <v>15</v>
      </c>
      <c r="D968" s="5">
        <v>22</v>
      </c>
      <c r="E968" s="5"/>
      <c r="F968" s="5">
        <f t="shared" si="882"/>
        <v>0</v>
      </c>
      <c r="G968" s="5"/>
      <c r="H968" s="5">
        <f t="shared" si="883"/>
        <v>0</v>
      </c>
      <c r="I968" s="5"/>
      <c r="J968" s="5">
        <f t="shared" si="884"/>
        <v>0</v>
      </c>
      <c r="K968" s="5">
        <f t="shared" si="885"/>
        <v>0</v>
      </c>
      <c r="L968" s="5">
        <f t="shared" si="886"/>
        <v>0</v>
      </c>
      <c r="M968" s="4"/>
      <c r="O968" s="1" t="str">
        <f>""</f>
        <v/>
      </c>
      <c r="P968" s="6" t="s">
        <v>50</v>
      </c>
      <c r="Q968" s="1">
        <v>1</v>
      </c>
      <c r="R968" s="1">
        <f t="shared" si="887"/>
        <v>0</v>
      </c>
      <c r="S968" s="1">
        <f t="shared" si="888"/>
        <v>0</v>
      </c>
      <c r="T968" s="1">
        <f t="shared" si="889"/>
        <v>0</v>
      </c>
      <c r="U968" s="1">
        <f t="shared" si="890"/>
        <v>0</v>
      </c>
      <c r="V968" s="1">
        <f t="shared" si="891"/>
        <v>0</v>
      </c>
      <c r="W968" s="1">
        <f t="shared" si="892"/>
        <v>0</v>
      </c>
      <c r="X968" s="1">
        <f t="shared" si="893"/>
        <v>0</v>
      </c>
      <c r="Y968" s="1">
        <f t="shared" si="894"/>
        <v>0</v>
      </c>
      <c r="Z968" s="1">
        <f t="shared" si="895"/>
        <v>0</v>
      </c>
      <c r="AA968" s="1">
        <f t="shared" si="896"/>
        <v>0</v>
      </c>
      <c r="AB968" s="1">
        <f t="shared" si="897"/>
        <v>0</v>
      </c>
      <c r="AC968" s="1">
        <f t="shared" si="898"/>
        <v>0</v>
      </c>
      <c r="AD968" s="1">
        <f t="shared" si="899"/>
        <v>0</v>
      </c>
      <c r="AE968" s="1">
        <f t="shared" si="900"/>
        <v>0</v>
      </c>
      <c r="AF968" s="1">
        <f t="shared" si="901"/>
        <v>0</v>
      </c>
      <c r="AG968" s="1">
        <f t="shared" si="902"/>
        <v>0</v>
      </c>
      <c r="AH968" s="1">
        <f t="shared" si="903"/>
        <v>0</v>
      </c>
      <c r="AI968" s="1">
        <f t="shared" si="904"/>
        <v>0</v>
      </c>
      <c r="AJ968" s="1">
        <f t="shared" si="905"/>
        <v>0</v>
      </c>
      <c r="AK968" s="1">
        <f t="shared" si="906"/>
        <v>0</v>
      </c>
      <c r="AL968" s="1">
        <f t="shared" si="907"/>
        <v>0</v>
      </c>
      <c r="AM968" s="1">
        <f t="shared" si="908"/>
        <v>0</v>
      </c>
      <c r="AN968" s="1">
        <f t="shared" si="909"/>
        <v>0</v>
      </c>
      <c r="AO968" s="1">
        <f t="shared" si="910"/>
        <v>0</v>
      </c>
      <c r="AP968" s="1">
        <f t="shared" si="911"/>
        <v>0</v>
      </c>
    </row>
    <row r="969" spans="1:45" ht="23.1" customHeight="1">
      <c r="A969" s="7"/>
      <c r="B969" s="7"/>
      <c r="C969" s="8"/>
      <c r="D969" s="5"/>
      <c r="E969" s="5"/>
      <c r="F969" s="5"/>
      <c r="G969" s="5"/>
      <c r="H969" s="5"/>
      <c r="I969" s="5"/>
      <c r="J969" s="5"/>
      <c r="K969" s="5"/>
      <c r="L969" s="5"/>
      <c r="M969" s="8"/>
    </row>
    <row r="970" spans="1:45" ht="23.1" customHeight="1">
      <c r="A970" s="7"/>
      <c r="B970" s="7"/>
      <c r="C970" s="8"/>
      <c r="D970" s="5"/>
      <c r="E970" s="5"/>
      <c r="F970" s="5"/>
      <c r="G970" s="5"/>
      <c r="H970" s="5"/>
      <c r="I970" s="5"/>
      <c r="J970" s="5"/>
      <c r="K970" s="5"/>
      <c r="L970" s="5"/>
      <c r="M970" s="8"/>
    </row>
    <row r="971" spans="1:45" ht="23.1" customHeight="1">
      <c r="A971" s="7"/>
      <c r="B971" s="7"/>
      <c r="C971" s="8"/>
      <c r="D971" s="5"/>
      <c r="E971" s="5"/>
      <c r="F971" s="5"/>
      <c r="G971" s="5"/>
      <c r="H971" s="5"/>
      <c r="I971" s="5"/>
      <c r="J971" s="5"/>
      <c r="K971" s="5"/>
      <c r="L971" s="5"/>
      <c r="M971" s="8"/>
    </row>
    <row r="972" spans="1:45" ht="23.1" customHeight="1">
      <c r="A972" s="7"/>
      <c r="B972" s="7"/>
      <c r="C972" s="8"/>
      <c r="D972" s="5"/>
      <c r="E972" s="5"/>
      <c r="F972" s="5"/>
      <c r="G972" s="5"/>
      <c r="H972" s="5"/>
      <c r="I972" s="5"/>
      <c r="J972" s="5"/>
      <c r="K972" s="5"/>
      <c r="L972" s="5"/>
      <c r="M972" s="8"/>
    </row>
    <row r="973" spans="1:45" ht="23.1" customHeight="1">
      <c r="A973" s="7"/>
      <c r="B973" s="7"/>
      <c r="C973" s="8"/>
      <c r="D973" s="5"/>
      <c r="E973" s="5"/>
      <c r="F973" s="5"/>
      <c r="G973" s="5"/>
      <c r="H973" s="5"/>
      <c r="I973" s="5"/>
      <c r="J973" s="5"/>
      <c r="K973" s="5"/>
      <c r="L973" s="5"/>
      <c r="M973" s="8"/>
    </row>
    <row r="974" spans="1:45" ht="23.1" customHeight="1">
      <c r="A974" s="7"/>
      <c r="B974" s="7"/>
      <c r="C974" s="8"/>
      <c r="D974" s="5"/>
      <c r="E974" s="5"/>
      <c r="F974" s="5"/>
      <c r="G974" s="5"/>
      <c r="H974" s="5"/>
      <c r="I974" s="5"/>
      <c r="J974" s="5"/>
      <c r="K974" s="5"/>
      <c r="L974" s="5"/>
      <c r="M974" s="8"/>
    </row>
    <row r="975" spans="1:45" ht="23.1" customHeight="1">
      <c r="A975" s="7"/>
      <c r="B975" s="7"/>
      <c r="C975" s="8"/>
      <c r="D975" s="5"/>
      <c r="E975" s="5"/>
      <c r="F975" s="5"/>
      <c r="G975" s="5"/>
      <c r="H975" s="5"/>
      <c r="I975" s="5"/>
      <c r="J975" s="5"/>
      <c r="K975" s="5"/>
      <c r="L975" s="5"/>
      <c r="M975" s="8"/>
    </row>
    <row r="976" spans="1:45" ht="23.1" customHeight="1">
      <c r="A976" s="9" t="s">
        <v>51</v>
      </c>
      <c r="B976" s="10"/>
      <c r="C976" s="11"/>
      <c r="D976" s="12"/>
      <c r="E976" s="12"/>
      <c r="F976" s="12">
        <f>ROUNDDOWN(SUMIF(Q960:Q975, "1", F960:F975), 0)</f>
        <v>0</v>
      </c>
      <c r="G976" s="12"/>
      <c r="H976" s="12">
        <f>ROUNDDOWN(SUMIF(Q960:Q975, "1", H960:H975), 0)</f>
        <v>0</v>
      </c>
      <c r="I976" s="12"/>
      <c r="J976" s="12">
        <f>ROUNDDOWN(SUMIF(Q960:Q975, "1", J960:J975), 0)</f>
        <v>0</v>
      </c>
      <c r="K976" s="12"/>
      <c r="L976" s="12">
        <f>F976+H976+J976</f>
        <v>0</v>
      </c>
      <c r="M976" s="11"/>
      <c r="R976" s="1">
        <f t="shared" ref="R976:AS976" si="912">ROUNDDOWN(SUM(R960:R968), 0)</f>
        <v>0</v>
      </c>
      <c r="S976" s="1">
        <f t="shared" si="912"/>
        <v>0</v>
      </c>
      <c r="T976" s="1">
        <f t="shared" si="912"/>
        <v>0</v>
      </c>
      <c r="U976" s="1">
        <f t="shared" si="912"/>
        <v>0</v>
      </c>
      <c r="V976" s="1">
        <f t="shared" si="912"/>
        <v>0</v>
      </c>
      <c r="W976" s="1">
        <f t="shared" si="912"/>
        <v>0</v>
      </c>
      <c r="X976" s="1">
        <f t="shared" si="912"/>
        <v>0</v>
      </c>
      <c r="Y976" s="1">
        <f t="shared" si="912"/>
        <v>0</v>
      </c>
      <c r="Z976" s="1">
        <f t="shared" si="912"/>
        <v>0</v>
      </c>
      <c r="AA976" s="1">
        <f t="shared" si="912"/>
        <v>0</v>
      </c>
      <c r="AB976" s="1">
        <f t="shared" si="912"/>
        <v>0</v>
      </c>
      <c r="AC976" s="1">
        <f t="shared" si="912"/>
        <v>0</v>
      </c>
      <c r="AD976" s="1">
        <f t="shared" si="912"/>
        <v>0</v>
      </c>
      <c r="AE976" s="1">
        <f t="shared" si="912"/>
        <v>0</v>
      </c>
      <c r="AF976" s="1">
        <f t="shared" si="912"/>
        <v>0</v>
      </c>
      <c r="AG976" s="1">
        <f t="shared" si="912"/>
        <v>0</v>
      </c>
      <c r="AH976" s="1">
        <f t="shared" si="912"/>
        <v>0</v>
      </c>
      <c r="AI976" s="1">
        <f t="shared" si="912"/>
        <v>0</v>
      </c>
      <c r="AJ976" s="1">
        <f t="shared" si="912"/>
        <v>0</v>
      </c>
      <c r="AK976" s="1">
        <f t="shared" si="912"/>
        <v>0</v>
      </c>
      <c r="AL976" s="1">
        <f t="shared" si="912"/>
        <v>0</v>
      </c>
      <c r="AM976" s="1">
        <f t="shared" si="912"/>
        <v>0</v>
      </c>
      <c r="AN976" s="1">
        <f t="shared" si="912"/>
        <v>0</v>
      </c>
      <c r="AO976" s="1">
        <f t="shared" si="912"/>
        <v>0</v>
      </c>
      <c r="AP976" s="1">
        <f t="shared" si="912"/>
        <v>0</v>
      </c>
      <c r="AQ976" s="1">
        <f t="shared" si="912"/>
        <v>0</v>
      </c>
      <c r="AR976" s="1">
        <f t="shared" si="912"/>
        <v>0</v>
      </c>
      <c r="AS976" s="1">
        <f t="shared" si="912"/>
        <v>0</v>
      </c>
    </row>
    <row r="977" spans="1:42" ht="23.1" customHeight="1">
      <c r="A977" s="68" t="s">
        <v>301</v>
      </c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</row>
    <row r="978" spans="1:42" ht="23.1" customHeight="1">
      <c r="A978" s="3" t="s">
        <v>54</v>
      </c>
      <c r="B978" s="3" t="s">
        <v>159</v>
      </c>
      <c r="C978" s="4" t="s">
        <v>7</v>
      </c>
      <c r="D978" s="5">
        <v>2</v>
      </c>
      <c r="E978" s="5"/>
      <c r="F978" s="5">
        <f t="shared" ref="F978:F983" si="913">ROUNDDOWN(D978*E978, 0)</f>
        <v>0</v>
      </c>
      <c r="G978" s="5"/>
      <c r="H978" s="5">
        <f t="shared" ref="H978:H983" si="914">ROUNDDOWN(D978*G978, 0)</f>
        <v>0</v>
      </c>
      <c r="I978" s="5"/>
      <c r="J978" s="5">
        <f t="shared" ref="J978:J983" si="915">ROUNDDOWN(D978*I978, 0)</f>
        <v>0</v>
      </c>
      <c r="K978" s="5">
        <f t="shared" ref="K978:L983" si="916">E978+G978+I978</f>
        <v>0</v>
      </c>
      <c r="L978" s="5">
        <f t="shared" si="916"/>
        <v>0</v>
      </c>
      <c r="M978" s="4"/>
      <c r="O978" s="1" t="str">
        <f>""</f>
        <v/>
      </c>
      <c r="P978" s="6" t="s">
        <v>50</v>
      </c>
      <c r="Q978" s="1">
        <v>1</v>
      </c>
      <c r="R978" s="1">
        <f t="shared" ref="R978:R983" si="917">IF(P978="기계경비", J978, 0)</f>
        <v>0</v>
      </c>
      <c r="S978" s="1">
        <f t="shared" ref="S978:S983" si="918">IF(P978="운반비", J978, 0)</f>
        <v>0</v>
      </c>
      <c r="T978" s="1">
        <f t="shared" ref="T978:T983" si="919">IF(P978="작업부산물", F978, 0)</f>
        <v>0</v>
      </c>
      <c r="U978" s="1">
        <f t="shared" ref="U978:U983" si="920">IF(P978="관급", F978, 0)</f>
        <v>0</v>
      </c>
      <c r="V978" s="1">
        <f t="shared" ref="V978:V983" si="921">IF(P978="외주비", J978, 0)</f>
        <v>0</v>
      </c>
      <c r="W978" s="1">
        <f t="shared" ref="W978:W983" si="922">IF(P978="장비비", J978, 0)</f>
        <v>0</v>
      </c>
      <c r="X978" s="1">
        <f t="shared" ref="X978:X983" si="923">IF(P978="폐기물처리비", J978, 0)</f>
        <v>0</v>
      </c>
      <c r="Y978" s="1">
        <f t="shared" ref="Y978:Y983" si="924">IF(P978="가설비", J978, 0)</f>
        <v>0</v>
      </c>
      <c r="Z978" s="1">
        <f t="shared" ref="Z978:Z983" si="925">IF(P978="잡비제외분", F978, 0)</f>
        <v>0</v>
      </c>
      <c r="AA978" s="1">
        <f t="shared" ref="AA978:AA983" si="926">IF(P978="사급자재대", L978, 0)</f>
        <v>0</v>
      </c>
      <c r="AB978" s="1">
        <f t="shared" ref="AB978:AB983" si="927">IF(P978="관급자재대", L978, 0)</f>
        <v>0</v>
      </c>
      <c r="AC978" s="1">
        <f t="shared" ref="AC978:AC983" si="928">IF(P978="관급자관급자재대", L978, 0)</f>
        <v>0</v>
      </c>
      <c r="AD978" s="1">
        <f t="shared" ref="AD978:AD983" si="929">IF(P978="고철처리비", L978, 0)</f>
        <v>0</v>
      </c>
      <c r="AE978" s="1">
        <f t="shared" ref="AE978:AE983" si="930">IF(P978="안전관리비", L978, 0)</f>
        <v>0</v>
      </c>
      <c r="AF978" s="1">
        <f t="shared" ref="AF978:AF983" si="931">IF(P978="미확정설계공종", L978, 0)</f>
        <v>0</v>
      </c>
      <c r="AG978" s="1">
        <f t="shared" ref="AG978:AG983" si="932">IF(P978="품질시험비", L978, 0)</f>
        <v>0</v>
      </c>
      <c r="AH978" s="1">
        <f t="shared" ref="AH978:AH983" si="933">IF(P978="사용자항목6", L978, 0)</f>
        <v>0</v>
      </c>
      <c r="AI978" s="1">
        <f t="shared" ref="AI978:AI983" si="934">IF(P978="사용자항목7", L978, 0)</f>
        <v>0</v>
      </c>
      <c r="AJ978" s="1">
        <f t="shared" ref="AJ978:AJ983" si="935">IF(P978="사용자항목8", L978, 0)</f>
        <v>0</v>
      </c>
      <c r="AK978" s="1">
        <f t="shared" ref="AK978:AK983" si="936">IF(P978="사용자항목9", L978, 0)</f>
        <v>0</v>
      </c>
      <c r="AL978" s="1">
        <f t="shared" ref="AL978:AL983" si="937">IF(P978="사용자항목10", L978, 0)</f>
        <v>0</v>
      </c>
      <c r="AM978" s="1">
        <f t="shared" ref="AM978:AM983" si="938">IF(P978="사용자항목11", L978, 0)</f>
        <v>0</v>
      </c>
      <c r="AN978" s="1">
        <f t="shared" ref="AN978:AN983" si="939">IF(P978="사용자항목12", L978, 0)</f>
        <v>0</v>
      </c>
      <c r="AO978" s="1">
        <f t="shared" ref="AO978:AO983" si="940">IF(P978="사용자항목13", L978, 0)</f>
        <v>0</v>
      </c>
      <c r="AP978" s="1">
        <f t="shared" ref="AP978:AP983" si="941">IF(P978="사용자항목14", L978, 0)</f>
        <v>0</v>
      </c>
    </row>
    <row r="979" spans="1:42" ht="23.1" customHeight="1">
      <c r="A979" s="3" t="s">
        <v>54</v>
      </c>
      <c r="B979" s="3" t="s">
        <v>127</v>
      </c>
      <c r="C979" s="4" t="s">
        <v>7</v>
      </c>
      <c r="D979" s="5">
        <v>2.2000000000000002</v>
      </c>
      <c r="E979" s="5"/>
      <c r="F979" s="5">
        <f t="shared" si="913"/>
        <v>0</v>
      </c>
      <c r="G979" s="5"/>
      <c r="H979" s="5">
        <f t="shared" si="914"/>
        <v>0</v>
      </c>
      <c r="I979" s="5"/>
      <c r="J979" s="5">
        <f t="shared" si="915"/>
        <v>0</v>
      </c>
      <c r="K979" s="5">
        <f t="shared" si="916"/>
        <v>0</v>
      </c>
      <c r="L979" s="5">
        <f t="shared" si="916"/>
        <v>0</v>
      </c>
      <c r="M979" s="4"/>
      <c r="O979" s="1" t="str">
        <f>""</f>
        <v/>
      </c>
      <c r="P979" s="6" t="s">
        <v>50</v>
      </c>
      <c r="Q979" s="1">
        <v>1</v>
      </c>
      <c r="R979" s="1">
        <f t="shared" si="917"/>
        <v>0</v>
      </c>
      <c r="S979" s="1">
        <f t="shared" si="918"/>
        <v>0</v>
      </c>
      <c r="T979" s="1">
        <f t="shared" si="919"/>
        <v>0</v>
      </c>
      <c r="U979" s="1">
        <f t="shared" si="920"/>
        <v>0</v>
      </c>
      <c r="V979" s="1">
        <f t="shared" si="921"/>
        <v>0</v>
      </c>
      <c r="W979" s="1">
        <f t="shared" si="922"/>
        <v>0</v>
      </c>
      <c r="X979" s="1">
        <f t="shared" si="923"/>
        <v>0</v>
      </c>
      <c r="Y979" s="1">
        <f t="shared" si="924"/>
        <v>0</v>
      </c>
      <c r="Z979" s="1">
        <f t="shared" si="925"/>
        <v>0</v>
      </c>
      <c r="AA979" s="1">
        <f t="shared" si="926"/>
        <v>0</v>
      </c>
      <c r="AB979" s="1">
        <f t="shared" si="927"/>
        <v>0</v>
      </c>
      <c r="AC979" s="1">
        <f t="shared" si="928"/>
        <v>0</v>
      </c>
      <c r="AD979" s="1">
        <f t="shared" si="929"/>
        <v>0</v>
      </c>
      <c r="AE979" s="1">
        <f t="shared" si="930"/>
        <v>0</v>
      </c>
      <c r="AF979" s="1">
        <f t="shared" si="931"/>
        <v>0</v>
      </c>
      <c r="AG979" s="1">
        <f t="shared" si="932"/>
        <v>0</v>
      </c>
      <c r="AH979" s="1">
        <f t="shared" si="933"/>
        <v>0</v>
      </c>
      <c r="AI979" s="1">
        <f t="shared" si="934"/>
        <v>0</v>
      </c>
      <c r="AJ979" s="1">
        <f t="shared" si="935"/>
        <v>0</v>
      </c>
      <c r="AK979" s="1">
        <f t="shared" si="936"/>
        <v>0</v>
      </c>
      <c r="AL979" s="1">
        <f t="shared" si="937"/>
        <v>0</v>
      </c>
      <c r="AM979" s="1">
        <f t="shared" si="938"/>
        <v>0</v>
      </c>
      <c r="AN979" s="1">
        <f t="shared" si="939"/>
        <v>0</v>
      </c>
      <c r="AO979" s="1">
        <f t="shared" si="940"/>
        <v>0</v>
      </c>
      <c r="AP979" s="1">
        <f t="shared" si="941"/>
        <v>0</v>
      </c>
    </row>
    <row r="980" spans="1:42" ht="23.1" customHeight="1">
      <c r="A980" s="3" t="s">
        <v>54</v>
      </c>
      <c r="B980" s="3" t="s">
        <v>191</v>
      </c>
      <c r="C980" s="4" t="s">
        <v>7</v>
      </c>
      <c r="D980" s="5">
        <v>32</v>
      </c>
      <c r="E980" s="5"/>
      <c r="F980" s="5">
        <f t="shared" si="913"/>
        <v>0</v>
      </c>
      <c r="G980" s="5"/>
      <c r="H980" s="5">
        <f t="shared" si="914"/>
        <v>0</v>
      </c>
      <c r="I980" s="5"/>
      <c r="J980" s="5">
        <f t="shared" si="915"/>
        <v>0</v>
      </c>
      <c r="K980" s="5">
        <f t="shared" si="916"/>
        <v>0</v>
      </c>
      <c r="L980" s="5">
        <f t="shared" si="916"/>
        <v>0</v>
      </c>
      <c r="M980" s="4"/>
      <c r="O980" s="1" t="str">
        <f>""</f>
        <v/>
      </c>
      <c r="P980" s="6" t="s">
        <v>50</v>
      </c>
      <c r="Q980" s="1">
        <v>1</v>
      </c>
      <c r="R980" s="1">
        <f t="shared" si="917"/>
        <v>0</v>
      </c>
      <c r="S980" s="1">
        <f t="shared" si="918"/>
        <v>0</v>
      </c>
      <c r="T980" s="1">
        <f t="shared" si="919"/>
        <v>0</v>
      </c>
      <c r="U980" s="1">
        <f t="shared" si="920"/>
        <v>0</v>
      </c>
      <c r="V980" s="1">
        <f t="shared" si="921"/>
        <v>0</v>
      </c>
      <c r="W980" s="1">
        <f t="shared" si="922"/>
        <v>0</v>
      </c>
      <c r="X980" s="1">
        <f t="shared" si="923"/>
        <v>0</v>
      </c>
      <c r="Y980" s="1">
        <f t="shared" si="924"/>
        <v>0</v>
      </c>
      <c r="Z980" s="1">
        <f t="shared" si="925"/>
        <v>0</v>
      </c>
      <c r="AA980" s="1">
        <f t="shared" si="926"/>
        <v>0</v>
      </c>
      <c r="AB980" s="1">
        <f t="shared" si="927"/>
        <v>0</v>
      </c>
      <c r="AC980" s="1">
        <f t="shared" si="928"/>
        <v>0</v>
      </c>
      <c r="AD980" s="1">
        <f t="shared" si="929"/>
        <v>0</v>
      </c>
      <c r="AE980" s="1">
        <f t="shared" si="930"/>
        <v>0</v>
      </c>
      <c r="AF980" s="1">
        <f t="shared" si="931"/>
        <v>0</v>
      </c>
      <c r="AG980" s="1">
        <f t="shared" si="932"/>
        <v>0</v>
      </c>
      <c r="AH980" s="1">
        <f t="shared" si="933"/>
        <v>0</v>
      </c>
      <c r="AI980" s="1">
        <f t="shared" si="934"/>
        <v>0</v>
      </c>
      <c r="AJ980" s="1">
        <f t="shared" si="935"/>
        <v>0</v>
      </c>
      <c r="AK980" s="1">
        <f t="shared" si="936"/>
        <v>0</v>
      </c>
      <c r="AL980" s="1">
        <f t="shared" si="937"/>
        <v>0</v>
      </c>
      <c r="AM980" s="1">
        <f t="shared" si="938"/>
        <v>0</v>
      </c>
      <c r="AN980" s="1">
        <f t="shared" si="939"/>
        <v>0</v>
      </c>
      <c r="AO980" s="1">
        <f t="shared" si="940"/>
        <v>0</v>
      </c>
      <c r="AP980" s="1">
        <f t="shared" si="941"/>
        <v>0</v>
      </c>
    </row>
    <row r="981" spans="1:42" ht="23.1" customHeight="1">
      <c r="A981" s="3" t="s">
        <v>69</v>
      </c>
      <c r="B981" s="3" t="s">
        <v>192</v>
      </c>
      <c r="C981" s="4" t="s">
        <v>10</v>
      </c>
      <c r="D981" s="5">
        <v>32</v>
      </c>
      <c r="E981" s="5"/>
      <c r="F981" s="5">
        <f t="shared" si="913"/>
        <v>0</v>
      </c>
      <c r="G981" s="5"/>
      <c r="H981" s="5">
        <f t="shared" si="914"/>
        <v>0</v>
      </c>
      <c r="I981" s="5"/>
      <c r="J981" s="5">
        <f t="shared" si="915"/>
        <v>0</v>
      </c>
      <c r="K981" s="5">
        <f t="shared" si="916"/>
        <v>0</v>
      </c>
      <c r="L981" s="5">
        <f t="shared" si="916"/>
        <v>0</v>
      </c>
      <c r="M981" s="4"/>
      <c r="O981" s="1" t="str">
        <f>""</f>
        <v/>
      </c>
      <c r="P981" s="6" t="s">
        <v>50</v>
      </c>
      <c r="Q981" s="1">
        <v>1</v>
      </c>
      <c r="R981" s="1">
        <f t="shared" si="917"/>
        <v>0</v>
      </c>
      <c r="S981" s="1">
        <f t="shared" si="918"/>
        <v>0</v>
      </c>
      <c r="T981" s="1">
        <f t="shared" si="919"/>
        <v>0</v>
      </c>
      <c r="U981" s="1">
        <f t="shared" si="920"/>
        <v>0</v>
      </c>
      <c r="V981" s="1">
        <f t="shared" si="921"/>
        <v>0</v>
      </c>
      <c r="W981" s="1">
        <f t="shared" si="922"/>
        <v>0</v>
      </c>
      <c r="X981" s="1">
        <f t="shared" si="923"/>
        <v>0</v>
      </c>
      <c r="Y981" s="1">
        <f t="shared" si="924"/>
        <v>0</v>
      </c>
      <c r="Z981" s="1">
        <f t="shared" si="925"/>
        <v>0</v>
      </c>
      <c r="AA981" s="1">
        <f t="shared" si="926"/>
        <v>0</v>
      </c>
      <c r="AB981" s="1">
        <f t="shared" si="927"/>
        <v>0</v>
      </c>
      <c r="AC981" s="1">
        <f t="shared" si="928"/>
        <v>0</v>
      </c>
      <c r="AD981" s="1">
        <f t="shared" si="929"/>
        <v>0</v>
      </c>
      <c r="AE981" s="1">
        <f t="shared" si="930"/>
        <v>0</v>
      </c>
      <c r="AF981" s="1">
        <f t="shared" si="931"/>
        <v>0</v>
      </c>
      <c r="AG981" s="1">
        <f t="shared" si="932"/>
        <v>0</v>
      </c>
      <c r="AH981" s="1">
        <f t="shared" si="933"/>
        <v>0</v>
      </c>
      <c r="AI981" s="1">
        <f t="shared" si="934"/>
        <v>0</v>
      </c>
      <c r="AJ981" s="1">
        <f t="shared" si="935"/>
        <v>0</v>
      </c>
      <c r="AK981" s="1">
        <f t="shared" si="936"/>
        <v>0</v>
      </c>
      <c r="AL981" s="1">
        <f t="shared" si="937"/>
        <v>0</v>
      </c>
      <c r="AM981" s="1">
        <f t="shared" si="938"/>
        <v>0</v>
      </c>
      <c r="AN981" s="1">
        <f t="shared" si="939"/>
        <v>0</v>
      </c>
      <c r="AO981" s="1">
        <f t="shared" si="940"/>
        <v>0</v>
      </c>
      <c r="AP981" s="1">
        <f t="shared" si="941"/>
        <v>0</v>
      </c>
    </row>
    <row r="982" spans="1:42" ht="23.1" customHeight="1">
      <c r="A982" s="3" t="s">
        <v>163</v>
      </c>
      <c r="B982" s="3" t="s">
        <v>165</v>
      </c>
      <c r="C982" s="4" t="s">
        <v>72</v>
      </c>
      <c r="D982" s="5">
        <v>1</v>
      </c>
      <c r="E982" s="5"/>
      <c r="F982" s="5">
        <f t="shared" si="913"/>
        <v>0</v>
      </c>
      <c r="G982" s="5"/>
      <c r="H982" s="5">
        <f t="shared" si="914"/>
        <v>0</v>
      </c>
      <c r="I982" s="5"/>
      <c r="J982" s="5">
        <f t="shared" si="915"/>
        <v>0</v>
      </c>
      <c r="K982" s="5">
        <f t="shared" si="916"/>
        <v>0</v>
      </c>
      <c r="L982" s="5">
        <f t="shared" si="916"/>
        <v>0</v>
      </c>
      <c r="M982" s="4"/>
      <c r="O982" s="1" t="str">
        <f>""</f>
        <v/>
      </c>
      <c r="P982" s="6" t="s">
        <v>50</v>
      </c>
      <c r="Q982" s="1">
        <v>1</v>
      </c>
      <c r="R982" s="1">
        <f t="shared" si="917"/>
        <v>0</v>
      </c>
      <c r="S982" s="1">
        <f t="shared" si="918"/>
        <v>0</v>
      </c>
      <c r="T982" s="1">
        <f t="shared" si="919"/>
        <v>0</v>
      </c>
      <c r="U982" s="1">
        <f t="shared" si="920"/>
        <v>0</v>
      </c>
      <c r="V982" s="1">
        <f t="shared" si="921"/>
        <v>0</v>
      </c>
      <c r="W982" s="1">
        <f t="shared" si="922"/>
        <v>0</v>
      </c>
      <c r="X982" s="1">
        <f t="shared" si="923"/>
        <v>0</v>
      </c>
      <c r="Y982" s="1">
        <f t="shared" si="924"/>
        <v>0</v>
      </c>
      <c r="Z982" s="1">
        <f t="shared" si="925"/>
        <v>0</v>
      </c>
      <c r="AA982" s="1">
        <f t="shared" si="926"/>
        <v>0</v>
      </c>
      <c r="AB982" s="1">
        <f t="shared" si="927"/>
        <v>0</v>
      </c>
      <c r="AC982" s="1">
        <f t="shared" si="928"/>
        <v>0</v>
      </c>
      <c r="AD982" s="1">
        <f t="shared" si="929"/>
        <v>0</v>
      </c>
      <c r="AE982" s="1">
        <f t="shared" si="930"/>
        <v>0</v>
      </c>
      <c r="AF982" s="1">
        <f t="shared" si="931"/>
        <v>0</v>
      </c>
      <c r="AG982" s="1">
        <f t="shared" si="932"/>
        <v>0</v>
      </c>
      <c r="AH982" s="1">
        <f t="shared" si="933"/>
        <v>0</v>
      </c>
      <c r="AI982" s="1">
        <f t="shared" si="934"/>
        <v>0</v>
      </c>
      <c r="AJ982" s="1">
        <f t="shared" si="935"/>
        <v>0</v>
      </c>
      <c r="AK982" s="1">
        <f t="shared" si="936"/>
        <v>0</v>
      </c>
      <c r="AL982" s="1">
        <f t="shared" si="937"/>
        <v>0</v>
      </c>
      <c r="AM982" s="1">
        <f t="shared" si="938"/>
        <v>0</v>
      </c>
      <c r="AN982" s="1">
        <f t="shared" si="939"/>
        <v>0</v>
      </c>
      <c r="AO982" s="1">
        <f t="shared" si="940"/>
        <v>0</v>
      </c>
      <c r="AP982" s="1">
        <f t="shared" si="941"/>
        <v>0</v>
      </c>
    </row>
    <row r="983" spans="1:42" ht="23.1" customHeight="1">
      <c r="A983" s="3" t="s">
        <v>166</v>
      </c>
      <c r="B983" s="3" t="s">
        <v>167</v>
      </c>
      <c r="C983" s="4" t="s">
        <v>15</v>
      </c>
      <c r="D983" s="5">
        <v>18</v>
      </c>
      <c r="E983" s="5"/>
      <c r="F983" s="5">
        <f t="shared" si="913"/>
        <v>0</v>
      </c>
      <c r="G983" s="5"/>
      <c r="H983" s="5">
        <f t="shared" si="914"/>
        <v>0</v>
      </c>
      <c r="I983" s="5"/>
      <c r="J983" s="5">
        <f t="shared" si="915"/>
        <v>0</v>
      </c>
      <c r="K983" s="5">
        <f t="shared" si="916"/>
        <v>0</v>
      </c>
      <c r="L983" s="5">
        <f t="shared" si="916"/>
        <v>0</v>
      </c>
      <c r="M983" s="4"/>
      <c r="O983" s="1" t="str">
        <f>""</f>
        <v/>
      </c>
      <c r="P983" s="6" t="s">
        <v>50</v>
      </c>
      <c r="Q983" s="1">
        <v>1</v>
      </c>
      <c r="R983" s="1">
        <f t="shared" si="917"/>
        <v>0</v>
      </c>
      <c r="S983" s="1">
        <f t="shared" si="918"/>
        <v>0</v>
      </c>
      <c r="T983" s="1">
        <f t="shared" si="919"/>
        <v>0</v>
      </c>
      <c r="U983" s="1">
        <f t="shared" si="920"/>
        <v>0</v>
      </c>
      <c r="V983" s="1">
        <f t="shared" si="921"/>
        <v>0</v>
      </c>
      <c r="W983" s="1">
        <f t="shared" si="922"/>
        <v>0</v>
      </c>
      <c r="X983" s="1">
        <f t="shared" si="923"/>
        <v>0</v>
      </c>
      <c r="Y983" s="1">
        <f t="shared" si="924"/>
        <v>0</v>
      </c>
      <c r="Z983" s="1">
        <f t="shared" si="925"/>
        <v>0</v>
      </c>
      <c r="AA983" s="1">
        <f t="shared" si="926"/>
        <v>0</v>
      </c>
      <c r="AB983" s="1">
        <f t="shared" si="927"/>
        <v>0</v>
      </c>
      <c r="AC983" s="1">
        <f t="shared" si="928"/>
        <v>0</v>
      </c>
      <c r="AD983" s="1">
        <f t="shared" si="929"/>
        <v>0</v>
      </c>
      <c r="AE983" s="1">
        <f t="shared" si="930"/>
        <v>0</v>
      </c>
      <c r="AF983" s="1">
        <f t="shared" si="931"/>
        <v>0</v>
      </c>
      <c r="AG983" s="1">
        <f t="shared" si="932"/>
        <v>0</v>
      </c>
      <c r="AH983" s="1">
        <f t="shared" si="933"/>
        <v>0</v>
      </c>
      <c r="AI983" s="1">
        <f t="shared" si="934"/>
        <v>0</v>
      </c>
      <c r="AJ983" s="1">
        <f t="shared" si="935"/>
        <v>0</v>
      </c>
      <c r="AK983" s="1">
        <f t="shared" si="936"/>
        <v>0</v>
      </c>
      <c r="AL983" s="1">
        <f t="shared" si="937"/>
        <v>0</v>
      </c>
      <c r="AM983" s="1">
        <f t="shared" si="938"/>
        <v>0</v>
      </c>
      <c r="AN983" s="1">
        <f t="shared" si="939"/>
        <v>0</v>
      </c>
      <c r="AO983" s="1">
        <f t="shared" si="940"/>
        <v>0</v>
      </c>
      <c r="AP983" s="1">
        <f t="shared" si="941"/>
        <v>0</v>
      </c>
    </row>
    <row r="984" spans="1:42" ht="23.1" customHeight="1">
      <c r="A984" s="7"/>
      <c r="B984" s="7"/>
      <c r="C984" s="8"/>
      <c r="D984" s="5"/>
      <c r="E984" s="5"/>
      <c r="F984" s="5"/>
      <c r="G984" s="5"/>
      <c r="H984" s="5"/>
      <c r="I984" s="5"/>
      <c r="J984" s="5"/>
      <c r="K984" s="5"/>
      <c r="L984" s="5"/>
      <c r="M984" s="8"/>
    </row>
    <row r="985" spans="1:42" ht="23.1" customHeight="1">
      <c r="A985" s="7"/>
      <c r="B985" s="7"/>
      <c r="C985" s="8"/>
      <c r="D985" s="5"/>
      <c r="E985" s="5"/>
      <c r="F985" s="5"/>
      <c r="G985" s="5"/>
      <c r="H985" s="5"/>
      <c r="I985" s="5"/>
      <c r="J985" s="5"/>
      <c r="K985" s="5"/>
      <c r="L985" s="5"/>
      <c r="M985" s="8"/>
    </row>
    <row r="986" spans="1:42" ht="23.1" customHeight="1">
      <c r="A986" s="7"/>
      <c r="B986" s="7"/>
      <c r="C986" s="8"/>
      <c r="D986" s="5"/>
      <c r="E986" s="5"/>
      <c r="F986" s="5"/>
      <c r="G986" s="5"/>
      <c r="H986" s="5"/>
      <c r="I986" s="5"/>
      <c r="J986" s="5"/>
      <c r="K986" s="5"/>
      <c r="L986" s="5"/>
      <c r="M986" s="8"/>
    </row>
    <row r="987" spans="1:42" ht="23.1" customHeight="1">
      <c r="A987" s="7"/>
      <c r="B987" s="7"/>
      <c r="C987" s="8"/>
      <c r="D987" s="5"/>
      <c r="E987" s="5"/>
      <c r="F987" s="5"/>
      <c r="G987" s="5"/>
      <c r="H987" s="5"/>
      <c r="I987" s="5"/>
      <c r="J987" s="5"/>
      <c r="K987" s="5"/>
      <c r="L987" s="5"/>
      <c r="M987" s="8"/>
    </row>
    <row r="988" spans="1:42" ht="23.1" customHeight="1">
      <c r="A988" s="7"/>
      <c r="B988" s="7"/>
      <c r="C988" s="8"/>
      <c r="D988" s="5"/>
      <c r="E988" s="5"/>
      <c r="F988" s="5"/>
      <c r="G988" s="5"/>
      <c r="H988" s="5"/>
      <c r="I988" s="5"/>
      <c r="J988" s="5"/>
      <c r="K988" s="5"/>
      <c r="L988" s="5"/>
      <c r="M988" s="8"/>
    </row>
    <row r="989" spans="1:42" ht="23.1" customHeight="1">
      <c r="A989" s="7"/>
      <c r="B989" s="7"/>
      <c r="C989" s="8"/>
      <c r="D989" s="5"/>
      <c r="E989" s="5"/>
      <c r="F989" s="5"/>
      <c r="G989" s="5"/>
      <c r="H989" s="5"/>
      <c r="I989" s="5"/>
      <c r="J989" s="5"/>
      <c r="K989" s="5"/>
      <c r="L989" s="5"/>
      <c r="M989" s="8"/>
    </row>
    <row r="990" spans="1:42" ht="23.1" customHeight="1">
      <c r="A990" s="7"/>
      <c r="B990" s="7"/>
      <c r="C990" s="8"/>
      <c r="D990" s="5"/>
      <c r="E990" s="5"/>
      <c r="F990" s="5"/>
      <c r="G990" s="5"/>
      <c r="H990" s="5"/>
      <c r="I990" s="5"/>
      <c r="J990" s="5"/>
      <c r="K990" s="5"/>
      <c r="L990" s="5"/>
      <c r="M990" s="8"/>
    </row>
    <row r="991" spans="1:42" ht="23.1" customHeight="1">
      <c r="A991" s="7"/>
      <c r="B991" s="7"/>
      <c r="C991" s="8"/>
      <c r="D991" s="5"/>
      <c r="E991" s="5"/>
      <c r="F991" s="5"/>
      <c r="G991" s="5"/>
      <c r="H991" s="5"/>
      <c r="I991" s="5"/>
      <c r="J991" s="5"/>
      <c r="K991" s="5"/>
      <c r="L991" s="5"/>
      <c r="M991" s="8"/>
    </row>
    <row r="992" spans="1:42" ht="23.1" customHeight="1">
      <c r="A992" s="7"/>
      <c r="B992" s="7"/>
      <c r="C992" s="8"/>
      <c r="D992" s="5"/>
      <c r="E992" s="5"/>
      <c r="F992" s="5"/>
      <c r="G992" s="5"/>
      <c r="H992" s="5"/>
      <c r="I992" s="5"/>
      <c r="J992" s="5"/>
      <c r="K992" s="5"/>
      <c r="L992" s="5"/>
      <c r="M992" s="8"/>
    </row>
    <row r="993" spans="1:45" ht="23.1" customHeight="1">
      <c r="A993" s="7"/>
      <c r="B993" s="7"/>
      <c r="C993" s="8"/>
      <c r="D993" s="5"/>
      <c r="E993" s="5"/>
      <c r="F993" s="5"/>
      <c r="G993" s="5"/>
      <c r="H993" s="5"/>
      <c r="I993" s="5"/>
      <c r="J993" s="5"/>
      <c r="K993" s="5"/>
      <c r="L993" s="5"/>
      <c r="M993" s="8"/>
    </row>
    <row r="994" spans="1:45" ht="23.1" customHeight="1">
      <c r="A994" s="9" t="s">
        <v>51</v>
      </c>
      <c r="B994" s="10"/>
      <c r="C994" s="11"/>
      <c r="D994" s="12"/>
      <c r="E994" s="12"/>
      <c r="F994" s="12">
        <f>ROUNDDOWN(SUMIF(Q978:Q993, "1", F978:F993), 0)</f>
        <v>0</v>
      </c>
      <c r="G994" s="12"/>
      <c r="H994" s="12">
        <f>ROUNDDOWN(SUMIF(Q978:Q993, "1", H978:H993), 0)</f>
        <v>0</v>
      </c>
      <c r="I994" s="12"/>
      <c r="J994" s="12">
        <f>ROUNDDOWN(SUMIF(Q978:Q993, "1", J978:J993), 0)</f>
        <v>0</v>
      </c>
      <c r="K994" s="12"/>
      <c r="L994" s="12">
        <f>F994+H994+J994</f>
        <v>0</v>
      </c>
      <c r="M994" s="11"/>
      <c r="R994" s="1">
        <f t="shared" ref="R994:AS994" si="942">ROUNDDOWN(SUM(R978:R983), 0)</f>
        <v>0</v>
      </c>
      <c r="S994" s="1">
        <f t="shared" si="942"/>
        <v>0</v>
      </c>
      <c r="T994" s="1">
        <f t="shared" si="942"/>
        <v>0</v>
      </c>
      <c r="U994" s="1">
        <f t="shared" si="942"/>
        <v>0</v>
      </c>
      <c r="V994" s="1">
        <f t="shared" si="942"/>
        <v>0</v>
      </c>
      <c r="W994" s="1">
        <f t="shared" si="942"/>
        <v>0</v>
      </c>
      <c r="X994" s="1">
        <f t="shared" si="942"/>
        <v>0</v>
      </c>
      <c r="Y994" s="1">
        <f t="shared" si="942"/>
        <v>0</v>
      </c>
      <c r="Z994" s="1">
        <f t="shared" si="942"/>
        <v>0</v>
      </c>
      <c r="AA994" s="1">
        <f t="shared" si="942"/>
        <v>0</v>
      </c>
      <c r="AB994" s="1">
        <f t="shared" si="942"/>
        <v>0</v>
      </c>
      <c r="AC994" s="1">
        <f t="shared" si="942"/>
        <v>0</v>
      </c>
      <c r="AD994" s="1">
        <f t="shared" si="942"/>
        <v>0</v>
      </c>
      <c r="AE994" s="1">
        <f t="shared" si="942"/>
        <v>0</v>
      </c>
      <c r="AF994" s="1">
        <f t="shared" si="942"/>
        <v>0</v>
      </c>
      <c r="AG994" s="1">
        <f t="shared" si="942"/>
        <v>0</v>
      </c>
      <c r="AH994" s="1">
        <f t="shared" si="942"/>
        <v>0</v>
      </c>
      <c r="AI994" s="1">
        <f t="shared" si="942"/>
        <v>0</v>
      </c>
      <c r="AJ994" s="1">
        <f t="shared" si="942"/>
        <v>0</v>
      </c>
      <c r="AK994" s="1">
        <f t="shared" si="942"/>
        <v>0</v>
      </c>
      <c r="AL994" s="1">
        <f t="shared" si="942"/>
        <v>0</v>
      </c>
      <c r="AM994" s="1">
        <f t="shared" si="942"/>
        <v>0</v>
      </c>
      <c r="AN994" s="1">
        <f t="shared" si="942"/>
        <v>0</v>
      </c>
      <c r="AO994" s="1">
        <f t="shared" si="942"/>
        <v>0</v>
      </c>
      <c r="AP994" s="1">
        <f t="shared" si="942"/>
        <v>0</v>
      </c>
      <c r="AQ994" s="1">
        <f t="shared" si="942"/>
        <v>0</v>
      </c>
      <c r="AR994" s="1">
        <f t="shared" si="942"/>
        <v>0</v>
      </c>
      <c r="AS994" s="1">
        <f t="shared" si="942"/>
        <v>0</v>
      </c>
    </row>
    <row r="995" spans="1:45" ht="23.1" customHeight="1">
      <c r="A995" s="68" t="s">
        <v>302</v>
      </c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</row>
    <row r="996" spans="1:45" ht="23.1" customHeight="1">
      <c r="A996" s="3" t="s">
        <v>54</v>
      </c>
      <c r="B996" s="3" t="s">
        <v>195</v>
      </c>
      <c r="C996" s="4" t="s">
        <v>7</v>
      </c>
      <c r="D996" s="5">
        <v>52</v>
      </c>
      <c r="E996" s="5"/>
      <c r="F996" s="5">
        <f>ROUNDDOWN(D996*E996, 0)</f>
        <v>0</v>
      </c>
      <c r="G996" s="5"/>
      <c r="H996" s="5">
        <f>ROUNDDOWN(D996*G996, 0)</f>
        <v>0</v>
      </c>
      <c r="I996" s="5"/>
      <c r="J996" s="5">
        <f>ROUNDDOWN(D996*I996, 0)</f>
        <v>0</v>
      </c>
      <c r="K996" s="5">
        <f>E996+G996+I996</f>
        <v>0</v>
      </c>
      <c r="L996" s="5">
        <f>F996+H996+J996</f>
        <v>0</v>
      </c>
      <c r="M996" s="4"/>
      <c r="O996" s="1" t="str">
        <f>""</f>
        <v/>
      </c>
      <c r="P996" s="6" t="s">
        <v>50</v>
      </c>
      <c r="Q996" s="1">
        <v>1</v>
      </c>
      <c r="R996" s="1">
        <f>IF(P996="기계경비", J996, 0)</f>
        <v>0</v>
      </c>
      <c r="S996" s="1">
        <f>IF(P996="운반비", J996, 0)</f>
        <v>0</v>
      </c>
      <c r="T996" s="1">
        <f>IF(P996="작업부산물", F996, 0)</f>
        <v>0</v>
      </c>
      <c r="U996" s="1">
        <f>IF(P996="관급", F996, 0)</f>
        <v>0</v>
      </c>
      <c r="V996" s="1">
        <f>IF(P996="외주비", J996, 0)</f>
        <v>0</v>
      </c>
      <c r="W996" s="1">
        <f>IF(P996="장비비", J996, 0)</f>
        <v>0</v>
      </c>
      <c r="X996" s="1">
        <f>IF(P996="폐기물처리비", J996, 0)</f>
        <v>0</v>
      </c>
      <c r="Y996" s="1">
        <f>IF(P996="가설비", J996, 0)</f>
        <v>0</v>
      </c>
      <c r="Z996" s="1">
        <f>IF(P996="잡비제외분", F996, 0)</f>
        <v>0</v>
      </c>
      <c r="AA996" s="1">
        <f>IF(P996="사급자재대", L996, 0)</f>
        <v>0</v>
      </c>
      <c r="AB996" s="1">
        <f>IF(P996="관급자재대", L996, 0)</f>
        <v>0</v>
      </c>
      <c r="AC996" s="1">
        <f>IF(P996="관급자관급자재대", L996, 0)</f>
        <v>0</v>
      </c>
      <c r="AD996" s="1">
        <f>IF(P996="고철처리비", L996, 0)</f>
        <v>0</v>
      </c>
      <c r="AE996" s="1">
        <f>IF(P996="안전관리비", L996, 0)</f>
        <v>0</v>
      </c>
      <c r="AF996" s="1">
        <f>IF(P996="미확정설계공종", L996, 0)</f>
        <v>0</v>
      </c>
      <c r="AG996" s="1">
        <f>IF(P996="품질시험비", L996, 0)</f>
        <v>0</v>
      </c>
      <c r="AH996" s="1">
        <f>IF(P996="사용자항목6", L996, 0)</f>
        <v>0</v>
      </c>
      <c r="AI996" s="1">
        <f>IF(P996="사용자항목7", L996, 0)</f>
        <v>0</v>
      </c>
      <c r="AJ996" s="1">
        <f>IF(P996="사용자항목8", L996, 0)</f>
        <v>0</v>
      </c>
      <c r="AK996" s="1">
        <f>IF(P996="사용자항목9", L996, 0)</f>
        <v>0</v>
      </c>
      <c r="AL996" s="1">
        <f>IF(P996="사용자항목10", L996, 0)</f>
        <v>0</v>
      </c>
      <c r="AM996" s="1">
        <f>IF(P996="사용자항목11", L996, 0)</f>
        <v>0</v>
      </c>
      <c r="AN996" s="1">
        <f>IF(P996="사용자항목12", L996, 0)</f>
        <v>0</v>
      </c>
      <c r="AO996" s="1">
        <f>IF(P996="사용자항목13", L996, 0)</f>
        <v>0</v>
      </c>
      <c r="AP996" s="1">
        <f>IF(P996="사용자항목14", L996, 0)</f>
        <v>0</v>
      </c>
    </row>
    <row r="997" spans="1:45" ht="23.1" customHeight="1">
      <c r="A997" s="7"/>
      <c r="B997" s="7"/>
      <c r="C997" s="8"/>
      <c r="D997" s="5"/>
      <c r="E997" s="5"/>
      <c r="F997" s="5"/>
      <c r="G997" s="5"/>
      <c r="H997" s="5"/>
      <c r="I997" s="5"/>
      <c r="J997" s="5"/>
      <c r="K997" s="5"/>
      <c r="L997" s="5"/>
      <c r="M997" s="8"/>
    </row>
    <row r="998" spans="1:45" ht="23.1" customHeight="1">
      <c r="A998" s="7"/>
      <c r="B998" s="7"/>
      <c r="C998" s="8"/>
      <c r="D998" s="5"/>
      <c r="E998" s="5"/>
      <c r="F998" s="5"/>
      <c r="G998" s="5"/>
      <c r="H998" s="5"/>
      <c r="I998" s="5"/>
      <c r="J998" s="5"/>
      <c r="K998" s="5"/>
      <c r="L998" s="5"/>
      <c r="M998" s="8"/>
    </row>
    <row r="999" spans="1:45" ht="23.1" customHeight="1">
      <c r="A999" s="7"/>
      <c r="B999" s="7"/>
      <c r="C999" s="8"/>
      <c r="D999" s="5"/>
      <c r="E999" s="5"/>
      <c r="F999" s="5"/>
      <c r="G999" s="5"/>
      <c r="H999" s="5"/>
      <c r="I999" s="5"/>
      <c r="J999" s="5"/>
      <c r="K999" s="5"/>
      <c r="L999" s="5"/>
      <c r="M999" s="8"/>
    </row>
    <row r="1000" spans="1:45" ht="23.1" customHeight="1">
      <c r="A1000" s="7"/>
      <c r="B1000" s="7"/>
      <c r="C1000" s="8"/>
      <c r="D1000" s="5"/>
      <c r="E1000" s="5"/>
      <c r="F1000" s="5"/>
      <c r="G1000" s="5"/>
      <c r="H1000" s="5"/>
      <c r="I1000" s="5"/>
      <c r="J1000" s="5"/>
      <c r="K1000" s="5"/>
      <c r="L1000" s="5"/>
      <c r="M1000" s="8"/>
    </row>
    <row r="1001" spans="1:45" ht="23.1" customHeight="1">
      <c r="A1001" s="7"/>
      <c r="B1001" s="7"/>
      <c r="C1001" s="8"/>
      <c r="D1001" s="5"/>
      <c r="E1001" s="5"/>
      <c r="F1001" s="5"/>
      <c r="G1001" s="5"/>
      <c r="H1001" s="5"/>
      <c r="I1001" s="5"/>
      <c r="J1001" s="5"/>
      <c r="K1001" s="5"/>
      <c r="L1001" s="5"/>
      <c r="M1001" s="8"/>
    </row>
    <row r="1002" spans="1:45" ht="23.1" customHeight="1">
      <c r="A1002" s="7"/>
      <c r="B1002" s="7"/>
      <c r="C1002" s="8"/>
      <c r="D1002" s="5"/>
      <c r="E1002" s="5"/>
      <c r="F1002" s="5"/>
      <c r="G1002" s="5"/>
      <c r="H1002" s="5"/>
      <c r="I1002" s="5"/>
      <c r="J1002" s="5"/>
      <c r="K1002" s="5"/>
      <c r="L1002" s="5"/>
      <c r="M1002" s="8"/>
    </row>
    <row r="1003" spans="1:45" ht="23.1" customHeight="1">
      <c r="A1003" s="7"/>
      <c r="B1003" s="7"/>
      <c r="C1003" s="8"/>
      <c r="D1003" s="5"/>
      <c r="E1003" s="5"/>
      <c r="F1003" s="5"/>
      <c r="G1003" s="5"/>
      <c r="H1003" s="5"/>
      <c r="I1003" s="5"/>
      <c r="J1003" s="5"/>
      <c r="K1003" s="5"/>
      <c r="L1003" s="5"/>
      <c r="M1003" s="8"/>
    </row>
    <row r="1004" spans="1:45" ht="23.1" customHeight="1">
      <c r="A1004" s="7"/>
      <c r="B1004" s="7"/>
      <c r="C1004" s="8"/>
      <c r="D1004" s="5"/>
      <c r="E1004" s="5"/>
      <c r="F1004" s="5"/>
      <c r="G1004" s="5"/>
      <c r="H1004" s="5"/>
      <c r="I1004" s="5"/>
      <c r="J1004" s="5"/>
      <c r="K1004" s="5"/>
      <c r="L1004" s="5"/>
      <c r="M1004" s="8"/>
    </row>
    <row r="1005" spans="1:45" ht="23.1" customHeight="1">
      <c r="A1005" s="7"/>
      <c r="B1005" s="7"/>
      <c r="C1005" s="8"/>
      <c r="D1005" s="5"/>
      <c r="E1005" s="5"/>
      <c r="F1005" s="5"/>
      <c r="G1005" s="5"/>
      <c r="H1005" s="5"/>
      <c r="I1005" s="5"/>
      <c r="J1005" s="5"/>
      <c r="K1005" s="5"/>
      <c r="L1005" s="5"/>
      <c r="M1005" s="8"/>
    </row>
    <row r="1006" spans="1:45" ht="23.1" customHeight="1">
      <c r="A1006" s="7"/>
      <c r="B1006" s="7"/>
      <c r="C1006" s="8"/>
      <c r="D1006" s="5"/>
      <c r="E1006" s="5"/>
      <c r="F1006" s="5"/>
      <c r="G1006" s="5"/>
      <c r="H1006" s="5"/>
      <c r="I1006" s="5"/>
      <c r="J1006" s="5"/>
      <c r="K1006" s="5"/>
      <c r="L1006" s="5"/>
      <c r="M1006" s="8"/>
    </row>
    <row r="1007" spans="1:45" ht="23.1" customHeight="1">
      <c r="A1007" s="7"/>
      <c r="B1007" s="7"/>
      <c r="C1007" s="8"/>
      <c r="D1007" s="5"/>
      <c r="E1007" s="5"/>
      <c r="F1007" s="5"/>
      <c r="G1007" s="5"/>
      <c r="H1007" s="5"/>
      <c r="I1007" s="5"/>
      <c r="J1007" s="5"/>
      <c r="K1007" s="5"/>
      <c r="L1007" s="5"/>
      <c r="M1007" s="8"/>
    </row>
    <row r="1008" spans="1:45" ht="23.1" customHeight="1">
      <c r="A1008" s="7"/>
      <c r="B1008" s="7"/>
      <c r="C1008" s="8"/>
      <c r="D1008" s="5"/>
      <c r="E1008" s="5"/>
      <c r="F1008" s="5"/>
      <c r="G1008" s="5"/>
      <c r="H1008" s="5"/>
      <c r="I1008" s="5"/>
      <c r="J1008" s="5"/>
      <c r="K1008" s="5"/>
      <c r="L1008" s="5"/>
      <c r="M1008" s="8"/>
    </row>
    <row r="1009" spans="1:45" ht="23.1" customHeight="1">
      <c r="A1009" s="7"/>
      <c r="B1009" s="7"/>
      <c r="C1009" s="8"/>
      <c r="D1009" s="5"/>
      <c r="E1009" s="5"/>
      <c r="F1009" s="5"/>
      <c r="G1009" s="5"/>
      <c r="H1009" s="5"/>
      <c r="I1009" s="5"/>
      <c r="J1009" s="5"/>
      <c r="K1009" s="5"/>
      <c r="L1009" s="5"/>
      <c r="M1009" s="8"/>
    </row>
    <row r="1010" spans="1:45" ht="23.1" customHeight="1">
      <c r="A1010" s="7"/>
      <c r="B1010" s="7"/>
      <c r="C1010" s="8"/>
      <c r="D1010" s="5"/>
      <c r="E1010" s="5"/>
      <c r="F1010" s="5"/>
      <c r="G1010" s="5"/>
      <c r="H1010" s="5"/>
      <c r="I1010" s="5"/>
      <c r="J1010" s="5"/>
      <c r="K1010" s="5"/>
      <c r="L1010" s="5"/>
      <c r="M1010" s="8"/>
    </row>
    <row r="1011" spans="1:45" ht="23.1" customHeight="1">
      <c r="A1011" s="7"/>
      <c r="B1011" s="7"/>
      <c r="C1011" s="8"/>
      <c r="D1011" s="5"/>
      <c r="E1011" s="5"/>
      <c r="F1011" s="5"/>
      <c r="G1011" s="5"/>
      <c r="H1011" s="5"/>
      <c r="I1011" s="5"/>
      <c r="J1011" s="5"/>
      <c r="K1011" s="5"/>
      <c r="L1011" s="5"/>
      <c r="M1011" s="8"/>
    </row>
    <row r="1012" spans="1:45" ht="23.1" customHeight="1">
      <c r="A1012" s="9" t="s">
        <v>51</v>
      </c>
      <c r="B1012" s="10"/>
      <c r="C1012" s="11"/>
      <c r="D1012" s="12"/>
      <c r="E1012" s="12"/>
      <c r="F1012" s="12">
        <f>ROUNDDOWN(SUMIF(Q996:Q1011, "1", F996:F1011), 0)</f>
        <v>0</v>
      </c>
      <c r="G1012" s="12"/>
      <c r="H1012" s="12">
        <f>ROUNDDOWN(SUMIF(Q996:Q1011, "1", H996:H1011), 0)</f>
        <v>0</v>
      </c>
      <c r="I1012" s="12"/>
      <c r="J1012" s="12">
        <f>ROUNDDOWN(SUMIF(Q996:Q1011, "1", J996:J1011), 0)</f>
        <v>0</v>
      </c>
      <c r="K1012" s="12"/>
      <c r="L1012" s="12">
        <f>F1012+H1012+J1012</f>
        <v>0</v>
      </c>
      <c r="M1012" s="11"/>
      <c r="R1012" s="1">
        <f t="shared" ref="R1012:AS1012" si="943">ROUNDDOWN(SUM(R996:R996), 0)</f>
        <v>0</v>
      </c>
      <c r="S1012" s="1">
        <f t="shared" si="943"/>
        <v>0</v>
      </c>
      <c r="T1012" s="1">
        <f t="shared" si="943"/>
        <v>0</v>
      </c>
      <c r="U1012" s="1">
        <f t="shared" si="943"/>
        <v>0</v>
      </c>
      <c r="V1012" s="1">
        <f t="shared" si="943"/>
        <v>0</v>
      </c>
      <c r="W1012" s="1">
        <f t="shared" si="943"/>
        <v>0</v>
      </c>
      <c r="X1012" s="1">
        <f t="shared" si="943"/>
        <v>0</v>
      </c>
      <c r="Y1012" s="1">
        <f t="shared" si="943"/>
        <v>0</v>
      </c>
      <c r="Z1012" s="1">
        <f t="shared" si="943"/>
        <v>0</v>
      </c>
      <c r="AA1012" s="1">
        <f t="shared" si="943"/>
        <v>0</v>
      </c>
      <c r="AB1012" s="1">
        <f t="shared" si="943"/>
        <v>0</v>
      </c>
      <c r="AC1012" s="1">
        <f t="shared" si="943"/>
        <v>0</v>
      </c>
      <c r="AD1012" s="1">
        <f t="shared" si="943"/>
        <v>0</v>
      </c>
      <c r="AE1012" s="1">
        <f t="shared" si="943"/>
        <v>0</v>
      </c>
      <c r="AF1012" s="1">
        <f t="shared" si="943"/>
        <v>0</v>
      </c>
      <c r="AG1012" s="1">
        <f t="shared" si="943"/>
        <v>0</v>
      </c>
      <c r="AH1012" s="1">
        <f t="shared" si="943"/>
        <v>0</v>
      </c>
      <c r="AI1012" s="1">
        <f t="shared" si="943"/>
        <v>0</v>
      </c>
      <c r="AJ1012" s="1">
        <f t="shared" si="943"/>
        <v>0</v>
      </c>
      <c r="AK1012" s="1">
        <f t="shared" si="943"/>
        <v>0</v>
      </c>
      <c r="AL1012" s="1">
        <f t="shared" si="943"/>
        <v>0</v>
      </c>
      <c r="AM1012" s="1">
        <f t="shared" si="943"/>
        <v>0</v>
      </c>
      <c r="AN1012" s="1">
        <f t="shared" si="943"/>
        <v>0</v>
      </c>
      <c r="AO1012" s="1">
        <f t="shared" si="943"/>
        <v>0</v>
      </c>
      <c r="AP1012" s="1">
        <f t="shared" si="943"/>
        <v>0</v>
      </c>
      <c r="AQ1012" s="1">
        <f t="shared" si="943"/>
        <v>0</v>
      </c>
      <c r="AR1012" s="1">
        <f t="shared" si="943"/>
        <v>0</v>
      </c>
      <c r="AS1012" s="1">
        <f t="shared" si="943"/>
        <v>0</v>
      </c>
    </row>
    <row r="1013" spans="1:45" ht="23.1" customHeight="1">
      <c r="A1013" s="68" t="s">
        <v>303</v>
      </c>
      <c r="B1013" s="69"/>
      <c r="C1013" s="69"/>
      <c r="D1013" s="69"/>
      <c r="E1013" s="69"/>
      <c r="F1013" s="69"/>
      <c r="G1013" s="69"/>
      <c r="H1013" s="69"/>
      <c r="I1013" s="69"/>
      <c r="J1013" s="69"/>
      <c r="K1013" s="69"/>
      <c r="L1013" s="69"/>
      <c r="M1013" s="69"/>
    </row>
    <row r="1014" spans="1:45" ht="23.1" customHeight="1">
      <c r="A1014" s="3" t="s">
        <v>54</v>
      </c>
      <c r="B1014" s="3" t="s">
        <v>144</v>
      </c>
      <c r="C1014" s="4" t="s">
        <v>7</v>
      </c>
      <c r="D1014" s="5">
        <v>19</v>
      </c>
      <c r="E1014" s="5"/>
      <c r="F1014" s="5">
        <f t="shared" ref="F1014:F1023" si="944">ROUNDDOWN(D1014*E1014, 0)</f>
        <v>0</v>
      </c>
      <c r="G1014" s="5"/>
      <c r="H1014" s="5">
        <f t="shared" ref="H1014:H1023" si="945">ROUNDDOWN(D1014*G1014, 0)</f>
        <v>0</v>
      </c>
      <c r="I1014" s="5"/>
      <c r="J1014" s="5">
        <f t="shared" ref="J1014:J1023" si="946">ROUNDDOWN(D1014*I1014, 0)</f>
        <v>0</v>
      </c>
      <c r="K1014" s="5">
        <f t="shared" ref="K1014:K1023" si="947">E1014+G1014+I1014</f>
        <v>0</v>
      </c>
      <c r="L1014" s="5">
        <f t="shared" ref="L1014:L1023" si="948">F1014+H1014+J1014</f>
        <v>0</v>
      </c>
      <c r="M1014" s="4"/>
      <c r="O1014" s="1" t="str">
        <f>""</f>
        <v/>
      </c>
      <c r="P1014" s="6" t="s">
        <v>50</v>
      </c>
      <c r="Q1014" s="1">
        <v>1</v>
      </c>
      <c r="R1014" s="1">
        <f t="shared" ref="R1014:R1023" si="949">IF(P1014="기계경비", J1014, 0)</f>
        <v>0</v>
      </c>
      <c r="S1014" s="1">
        <f t="shared" ref="S1014:S1023" si="950">IF(P1014="운반비", J1014, 0)</f>
        <v>0</v>
      </c>
      <c r="T1014" s="1">
        <f t="shared" ref="T1014:T1023" si="951">IF(P1014="작업부산물", F1014, 0)</f>
        <v>0</v>
      </c>
      <c r="U1014" s="1">
        <f t="shared" ref="U1014:U1023" si="952">IF(P1014="관급", F1014, 0)</f>
        <v>0</v>
      </c>
      <c r="V1014" s="1">
        <f t="shared" ref="V1014:V1023" si="953">IF(P1014="외주비", J1014, 0)</f>
        <v>0</v>
      </c>
      <c r="W1014" s="1">
        <f t="shared" ref="W1014:W1023" si="954">IF(P1014="장비비", J1014, 0)</f>
        <v>0</v>
      </c>
      <c r="X1014" s="1">
        <f t="shared" ref="X1014:X1023" si="955">IF(P1014="폐기물처리비", J1014, 0)</f>
        <v>0</v>
      </c>
      <c r="Y1014" s="1">
        <f t="shared" ref="Y1014:Y1023" si="956">IF(P1014="가설비", J1014, 0)</f>
        <v>0</v>
      </c>
      <c r="Z1014" s="1">
        <f t="shared" ref="Z1014:Z1023" si="957">IF(P1014="잡비제외분", F1014, 0)</f>
        <v>0</v>
      </c>
      <c r="AA1014" s="1">
        <f t="shared" ref="AA1014:AA1023" si="958">IF(P1014="사급자재대", L1014, 0)</f>
        <v>0</v>
      </c>
      <c r="AB1014" s="1">
        <f t="shared" ref="AB1014:AB1023" si="959">IF(P1014="관급자재대", L1014, 0)</f>
        <v>0</v>
      </c>
      <c r="AC1014" s="1">
        <f t="shared" ref="AC1014:AC1023" si="960">IF(P1014="관급자관급자재대", L1014, 0)</f>
        <v>0</v>
      </c>
      <c r="AD1014" s="1">
        <f t="shared" ref="AD1014:AD1023" si="961">IF(P1014="고철처리비", L1014, 0)</f>
        <v>0</v>
      </c>
      <c r="AE1014" s="1">
        <f t="shared" ref="AE1014:AE1023" si="962">IF(P1014="안전관리비", L1014, 0)</f>
        <v>0</v>
      </c>
      <c r="AF1014" s="1">
        <f t="shared" ref="AF1014:AF1023" si="963">IF(P1014="미확정설계공종", L1014, 0)</f>
        <v>0</v>
      </c>
      <c r="AG1014" s="1">
        <f t="shared" ref="AG1014:AG1023" si="964">IF(P1014="품질시험비", L1014, 0)</f>
        <v>0</v>
      </c>
      <c r="AH1014" s="1">
        <f t="shared" ref="AH1014:AH1023" si="965">IF(P1014="사용자항목6", L1014, 0)</f>
        <v>0</v>
      </c>
      <c r="AI1014" s="1">
        <f t="shared" ref="AI1014:AI1023" si="966">IF(P1014="사용자항목7", L1014, 0)</f>
        <v>0</v>
      </c>
      <c r="AJ1014" s="1">
        <f t="shared" ref="AJ1014:AJ1023" si="967">IF(P1014="사용자항목8", L1014, 0)</f>
        <v>0</v>
      </c>
      <c r="AK1014" s="1">
        <f t="shared" ref="AK1014:AK1023" si="968">IF(P1014="사용자항목9", L1014, 0)</f>
        <v>0</v>
      </c>
      <c r="AL1014" s="1">
        <f t="shared" ref="AL1014:AL1023" si="969">IF(P1014="사용자항목10", L1014, 0)</f>
        <v>0</v>
      </c>
      <c r="AM1014" s="1">
        <f t="shared" ref="AM1014:AM1023" si="970">IF(P1014="사용자항목11", L1014, 0)</f>
        <v>0</v>
      </c>
      <c r="AN1014" s="1">
        <f t="shared" ref="AN1014:AN1023" si="971">IF(P1014="사용자항목12", L1014, 0)</f>
        <v>0</v>
      </c>
      <c r="AO1014" s="1">
        <f t="shared" ref="AO1014:AO1023" si="972">IF(P1014="사용자항목13", L1014, 0)</f>
        <v>0</v>
      </c>
      <c r="AP1014" s="1">
        <f t="shared" ref="AP1014:AP1023" si="973">IF(P1014="사용자항목14", L1014, 0)</f>
        <v>0</v>
      </c>
    </row>
    <row r="1015" spans="1:45" ht="23.1" customHeight="1">
      <c r="A1015" s="3" t="s">
        <v>54</v>
      </c>
      <c r="B1015" s="3" t="s">
        <v>145</v>
      </c>
      <c r="C1015" s="4" t="s">
        <v>7</v>
      </c>
      <c r="D1015" s="5">
        <v>63.8</v>
      </c>
      <c r="E1015" s="5"/>
      <c r="F1015" s="5">
        <f t="shared" si="944"/>
        <v>0</v>
      </c>
      <c r="G1015" s="5"/>
      <c r="H1015" s="5">
        <f t="shared" si="945"/>
        <v>0</v>
      </c>
      <c r="I1015" s="5"/>
      <c r="J1015" s="5">
        <f t="shared" si="946"/>
        <v>0</v>
      </c>
      <c r="K1015" s="5">
        <f t="shared" si="947"/>
        <v>0</v>
      </c>
      <c r="L1015" s="5">
        <f t="shared" si="948"/>
        <v>0</v>
      </c>
      <c r="M1015" s="4"/>
      <c r="O1015" s="1" t="str">
        <f>""</f>
        <v/>
      </c>
      <c r="P1015" s="6" t="s">
        <v>50</v>
      </c>
      <c r="Q1015" s="1">
        <v>1</v>
      </c>
      <c r="R1015" s="1">
        <f t="shared" si="949"/>
        <v>0</v>
      </c>
      <c r="S1015" s="1">
        <f t="shared" si="950"/>
        <v>0</v>
      </c>
      <c r="T1015" s="1">
        <f t="shared" si="951"/>
        <v>0</v>
      </c>
      <c r="U1015" s="1">
        <f t="shared" si="952"/>
        <v>0</v>
      </c>
      <c r="V1015" s="1">
        <f t="shared" si="953"/>
        <v>0</v>
      </c>
      <c r="W1015" s="1">
        <f t="shared" si="954"/>
        <v>0</v>
      </c>
      <c r="X1015" s="1">
        <f t="shared" si="955"/>
        <v>0</v>
      </c>
      <c r="Y1015" s="1">
        <f t="shared" si="956"/>
        <v>0</v>
      </c>
      <c r="Z1015" s="1">
        <f t="shared" si="957"/>
        <v>0</v>
      </c>
      <c r="AA1015" s="1">
        <f t="shared" si="958"/>
        <v>0</v>
      </c>
      <c r="AB1015" s="1">
        <f t="shared" si="959"/>
        <v>0</v>
      </c>
      <c r="AC1015" s="1">
        <f t="shared" si="960"/>
        <v>0</v>
      </c>
      <c r="AD1015" s="1">
        <f t="shared" si="961"/>
        <v>0</v>
      </c>
      <c r="AE1015" s="1">
        <f t="shared" si="962"/>
        <v>0</v>
      </c>
      <c r="AF1015" s="1">
        <f t="shared" si="963"/>
        <v>0</v>
      </c>
      <c r="AG1015" s="1">
        <f t="shared" si="964"/>
        <v>0</v>
      </c>
      <c r="AH1015" s="1">
        <f t="shared" si="965"/>
        <v>0</v>
      </c>
      <c r="AI1015" s="1">
        <f t="shared" si="966"/>
        <v>0</v>
      </c>
      <c r="AJ1015" s="1">
        <f t="shared" si="967"/>
        <v>0</v>
      </c>
      <c r="AK1015" s="1">
        <f t="shared" si="968"/>
        <v>0</v>
      </c>
      <c r="AL1015" s="1">
        <f t="shared" si="969"/>
        <v>0</v>
      </c>
      <c r="AM1015" s="1">
        <f t="shared" si="970"/>
        <v>0</v>
      </c>
      <c r="AN1015" s="1">
        <f t="shared" si="971"/>
        <v>0</v>
      </c>
      <c r="AO1015" s="1">
        <f t="shared" si="972"/>
        <v>0</v>
      </c>
      <c r="AP1015" s="1">
        <f t="shared" si="973"/>
        <v>0</v>
      </c>
    </row>
    <row r="1016" spans="1:45" ht="23.1" customHeight="1">
      <c r="A1016" s="3" t="s">
        <v>54</v>
      </c>
      <c r="B1016" s="3" t="s">
        <v>64</v>
      </c>
      <c r="C1016" s="4" t="s">
        <v>15</v>
      </c>
      <c r="D1016" s="5">
        <v>7</v>
      </c>
      <c r="E1016" s="5"/>
      <c r="F1016" s="5">
        <f t="shared" si="944"/>
        <v>0</v>
      </c>
      <c r="G1016" s="5"/>
      <c r="H1016" s="5">
        <f t="shared" si="945"/>
        <v>0</v>
      </c>
      <c r="I1016" s="5"/>
      <c r="J1016" s="5">
        <f t="shared" si="946"/>
        <v>0</v>
      </c>
      <c r="K1016" s="5">
        <f t="shared" si="947"/>
        <v>0</v>
      </c>
      <c r="L1016" s="5">
        <f t="shared" si="948"/>
        <v>0</v>
      </c>
      <c r="M1016" s="4"/>
      <c r="O1016" s="1" t="str">
        <f>""</f>
        <v/>
      </c>
      <c r="P1016" s="6" t="s">
        <v>50</v>
      </c>
      <c r="Q1016" s="1">
        <v>1</v>
      </c>
      <c r="R1016" s="1">
        <f t="shared" si="949"/>
        <v>0</v>
      </c>
      <c r="S1016" s="1">
        <f t="shared" si="950"/>
        <v>0</v>
      </c>
      <c r="T1016" s="1">
        <f t="shared" si="951"/>
        <v>0</v>
      </c>
      <c r="U1016" s="1">
        <f t="shared" si="952"/>
        <v>0</v>
      </c>
      <c r="V1016" s="1">
        <f t="shared" si="953"/>
        <v>0</v>
      </c>
      <c r="W1016" s="1">
        <f t="shared" si="954"/>
        <v>0</v>
      </c>
      <c r="X1016" s="1">
        <f t="shared" si="955"/>
        <v>0</v>
      </c>
      <c r="Y1016" s="1">
        <f t="shared" si="956"/>
        <v>0</v>
      </c>
      <c r="Z1016" s="1">
        <f t="shared" si="957"/>
        <v>0</v>
      </c>
      <c r="AA1016" s="1">
        <f t="shared" si="958"/>
        <v>0</v>
      </c>
      <c r="AB1016" s="1">
        <f t="shared" si="959"/>
        <v>0</v>
      </c>
      <c r="AC1016" s="1">
        <f t="shared" si="960"/>
        <v>0</v>
      </c>
      <c r="AD1016" s="1">
        <f t="shared" si="961"/>
        <v>0</v>
      </c>
      <c r="AE1016" s="1">
        <f t="shared" si="962"/>
        <v>0</v>
      </c>
      <c r="AF1016" s="1">
        <f t="shared" si="963"/>
        <v>0</v>
      </c>
      <c r="AG1016" s="1">
        <f t="shared" si="964"/>
        <v>0</v>
      </c>
      <c r="AH1016" s="1">
        <f t="shared" si="965"/>
        <v>0</v>
      </c>
      <c r="AI1016" s="1">
        <f t="shared" si="966"/>
        <v>0</v>
      </c>
      <c r="AJ1016" s="1">
        <f t="shared" si="967"/>
        <v>0</v>
      </c>
      <c r="AK1016" s="1">
        <f t="shared" si="968"/>
        <v>0</v>
      </c>
      <c r="AL1016" s="1">
        <f t="shared" si="969"/>
        <v>0</v>
      </c>
      <c r="AM1016" s="1">
        <f t="shared" si="970"/>
        <v>0</v>
      </c>
      <c r="AN1016" s="1">
        <f t="shared" si="971"/>
        <v>0</v>
      </c>
      <c r="AO1016" s="1">
        <f t="shared" si="972"/>
        <v>0</v>
      </c>
      <c r="AP1016" s="1">
        <f t="shared" si="973"/>
        <v>0</v>
      </c>
    </row>
    <row r="1017" spans="1:45" ht="23.1" customHeight="1">
      <c r="A1017" s="3" t="s">
        <v>54</v>
      </c>
      <c r="B1017" s="3" t="s">
        <v>65</v>
      </c>
      <c r="C1017" s="4" t="s">
        <v>15</v>
      </c>
      <c r="D1017" s="5">
        <v>24</v>
      </c>
      <c r="E1017" s="5"/>
      <c r="F1017" s="5">
        <f t="shared" si="944"/>
        <v>0</v>
      </c>
      <c r="G1017" s="5"/>
      <c r="H1017" s="5">
        <f t="shared" si="945"/>
        <v>0</v>
      </c>
      <c r="I1017" s="5"/>
      <c r="J1017" s="5">
        <f t="shared" si="946"/>
        <v>0</v>
      </c>
      <c r="K1017" s="5">
        <f t="shared" si="947"/>
        <v>0</v>
      </c>
      <c r="L1017" s="5">
        <f t="shared" si="948"/>
        <v>0</v>
      </c>
      <c r="M1017" s="4"/>
      <c r="O1017" s="1" t="str">
        <f>""</f>
        <v/>
      </c>
      <c r="P1017" s="6" t="s">
        <v>50</v>
      </c>
      <c r="Q1017" s="1">
        <v>1</v>
      </c>
      <c r="R1017" s="1">
        <f t="shared" si="949"/>
        <v>0</v>
      </c>
      <c r="S1017" s="1">
        <f t="shared" si="950"/>
        <v>0</v>
      </c>
      <c r="T1017" s="1">
        <f t="shared" si="951"/>
        <v>0</v>
      </c>
      <c r="U1017" s="1">
        <f t="shared" si="952"/>
        <v>0</v>
      </c>
      <c r="V1017" s="1">
        <f t="shared" si="953"/>
        <v>0</v>
      </c>
      <c r="W1017" s="1">
        <f t="shared" si="954"/>
        <v>0</v>
      </c>
      <c r="X1017" s="1">
        <f t="shared" si="955"/>
        <v>0</v>
      </c>
      <c r="Y1017" s="1">
        <f t="shared" si="956"/>
        <v>0</v>
      </c>
      <c r="Z1017" s="1">
        <f t="shared" si="957"/>
        <v>0</v>
      </c>
      <c r="AA1017" s="1">
        <f t="shared" si="958"/>
        <v>0</v>
      </c>
      <c r="AB1017" s="1">
        <f t="shared" si="959"/>
        <v>0</v>
      </c>
      <c r="AC1017" s="1">
        <f t="shared" si="960"/>
        <v>0</v>
      </c>
      <c r="AD1017" s="1">
        <f t="shared" si="961"/>
        <v>0</v>
      </c>
      <c r="AE1017" s="1">
        <f t="shared" si="962"/>
        <v>0</v>
      </c>
      <c r="AF1017" s="1">
        <f t="shared" si="963"/>
        <v>0</v>
      </c>
      <c r="AG1017" s="1">
        <f t="shared" si="964"/>
        <v>0</v>
      </c>
      <c r="AH1017" s="1">
        <f t="shared" si="965"/>
        <v>0</v>
      </c>
      <c r="AI1017" s="1">
        <f t="shared" si="966"/>
        <v>0</v>
      </c>
      <c r="AJ1017" s="1">
        <f t="shared" si="967"/>
        <v>0</v>
      </c>
      <c r="AK1017" s="1">
        <f t="shared" si="968"/>
        <v>0</v>
      </c>
      <c r="AL1017" s="1">
        <f t="shared" si="969"/>
        <v>0</v>
      </c>
      <c r="AM1017" s="1">
        <f t="shared" si="970"/>
        <v>0</v>
      </c>
      <c r="AN1017" s="1">
        <f t="shared" si="971"/>
        <v>0</v>
      </c>
      <c r="AO1017" s="1">
        <f t="shared" si="972"/>
        <v>0</v>
      </c>
      <c r="AP1017" s="1">
        <f t="shared" si="973"/>
        <v>0</v>
      </c>
    </row>
    <row r="1018" spans="1:45" ht="23.1" customHeight="1">
      <c r="A1018" s="3" t="s">
        <v>169</v>
      </c>
      <c r="B1018" s="3" t="s">
        <v>170</v>
      </c>
      <c r="C1018" s="4" t="s">
        <v>10</v>
      </c>
      <c r="D1018" s="5">
        <v>38</v>
      </c>
      <c r="E1018" s="5"/>
      <c r="F1018" s="5">
        <f t="shared" si="944"/>
        <v>0</v>
      </c>
      <c r="G1018" s="5"/>
      <c r="H1018" s="5">
        <f t="shared" si="945"/>
        <v>0</v>
      </c>
      <c r="I1018" s="5"/>
      <c r="J1018" s="5">
        <f t="shared" si="946"/>
        <v>0</v>
      </c>
      <c r="K1018" s="5">
        <f t="shared" si="947"/>
        <v>0</v>
      </c>
      <c r="L1018" s="5">
        <f t="shared" si="948"/>
        <v>0</v>
      </c>
      <c r="M1018" s="4"/>
      <c r="O1018" s="1" t="str">
        <f>""</f>
        <v/>
      </c>
      <c r="P1018" s="6" t="s">
        <v>50</v>
      </c>
      <c r="Q1018" s="1">
        <v>1</v>
      </c>
      <c r="R1018" s="1">
        <f t="shared" si="949"/>
        <v>0</v>
      </c>
      <c r="S1018" s="1">
        <f t="shared" si="950"/>
        <v>0</v>
      </c>
      <c r="T1018" s="1">
        <f t="shared" si="951"/>
        <v>0</v>
      </c>
      <c r="U1018" s="1">
        <f t="shared" si="952"/>
        <v>0</v>
      </c>
      <c r="V1018" s="1">
        <f t="shared" si="953"/>
        <v>0</v>
      </c>
      <c r="W1018" s="1">
        <f t="shared" si="954"/>
        <v>0</v>
      </c>
      <c r="X1018" s="1">
        <f t="shared" si="955"/>
        <v>0</v>
      </c>
      <c r="Y1018" s="1">
        <f t="shared" si="956"/>
        <v>0</v>
      </c>
      <c r="Z1018" s="1">
        <f t="shared" si="957"/>
        <v>0</v>
      </c>
      <c r="AA1018" s="1">
        <f t="shared" si="958"/>
        <v>0</v>
      </c>
      <c r="AB1018" s="1">
        <f t="shared" si="959"/>
        <v>0</v>
      </c>
      <c r="AC1018" s="1">
        <f t="shared" si="960"/>
        <v>0</v>
      </c>
      <c r="AD1018" s="1">
        <f t="shared" si="961"/>
        <v>0</v>
      </c>
      <c r="AE1018" s="1">
        <f t="shared" si="962"/>
        <v>0</v>
      </c>
      <c r="AF1018" s="1">
        <f t="shared" si="963"/>
        <v>0</v>
      </c>
      <c r="AG1018" s="1">
        <f t="shared" si="964"/>
        <v>0</v>
      </c>
      <c r="AH1018" s="1">
        <f t="shared" si="965"/>
        <v>0</v>
      </c>
      <c r="AI1018" s="1">
        <f t="shared" si="966"/>
        <v>0</v>
      </c>
      <c r="AJ1018" s="1">
        <f t="shared" si="967"/>
        <v>0</v>
      </c>
      <c r="AK1018" s="1">
        <f t="shared" si="968"/>
        <v>0</v>
      </c>
      <c r="AL1018" s="1">
        <f t="shared" si="969"/>
        <v>0</v>
      </c>
      <c r="AM1018" s="1">
        <f t="shared" si="970"/>
        <v>0</v>
      </c>
      <c r="AN1018" s="1">
        <f t="shared" si="971"/>
        <v>0</v>
      </c>
      <c r="AO1018" s="1">
        <f t="shared" si="972"/>
        <v>0</v>
      </c>
      <c r="AP1018" s="1">
        <f t="shared" si="973"/>
        <v>0</v>
      </c>
    </row>
    <row r="1019" spans="1:45" ht="23.1" customHeight="1">
      <c r="A1019" s="3" t="s">
        <v>66</v>
      </c>
      <c r="B1019" s="3" t="s">
        <v>149</v>
      </c>
      <c r="C1019" s="4" t="s">
        <v>10</v>
      </c>
      <c r="D1019" s="5">
        <v>8</v>
      </c>
      <c r="E1019" s="5"/>
      <c r="F1019" s="5">
        <f t="shared" si="944"/>
        <v>0</v>
      </c>
      <c r="G1019" s="5"/>
      <c r="H1019" s="5">
        <f t="shared" si="945"/>
        <v>0</v>
      </c>
      <c r="I1019" s="5"/>
      <c r="J1019" s="5">
        <f t="shared" si="946"/>
        <v>0</v>
      </c>
      <c r="K1019" s="5">
        <f t="shared" si="947"/>
        <v>0</v>
      </c>
      <c r="L1019" s="5">
        <f t="shared" si="948"/>
        <v>0</v>
      </c>
      <c r="M1019" s="4"/>
      <c r="O1019" s="1" t="str">
        <f>""</f>
        <v/>
      </c>
      <c r="P1019" s="6" t="s">
        <v>50</v>
      </c>
      <c r="Q1019" s="1">
        <v>1</v>
      </c>
      <c r="R1019" s="1">
        <f t="shared" si="949"/>
        <v>0</v>
      </c>
      <c r="S1019" s="1">
        <f t="shared" si="950"/>
        <v>0</v>
      </c>
      <c r="T1019" s="1">
        <f t="shared" si="951"/>
        <v>0</v>
      </c>
      <c r="U1019" s="1">
        <f t="shared" si="952"/>
        <v>0</v>
      </c>
      <c r="V1019" s="1">
        <f t="shared" si="953"/>
        <v>0</v>
      </c>
      <c r="W1019" s="1">
        <f t="shared" si="954"/>
        <v>0</v>
      </c>
      <c r="X1019" s="1">
        <f t="shared" si="955"/>
        <v>0</v>
      </c>
      <c r="Y1019" s="1">
        <f t="shared" si="956"/>
        <v>0</v>
      </c>
      <c r="Z1019" s="1">
        <f t="shared" si="957"/>
        <v>0</v>
      </c>
      <c r="AA1019" s="1">
        <f t="shared" si="958"/>
        <v>0</v>
      </c>
      <c r="AB1019" s="1">
        <f t="shared" si="959"/>
        <v>0</v>
      </c>
      <c r="AC1019" s="1">
        <f t="shared" si="960"/>
        <v>0</v>
      </c>
      <c r="AD1019" s="1">
        <f t="shared" si="961"/>
        <v>0</v>
      </c>
      <c r="AE1019" s="1">
        <f t="shared" si="962"/>
        <v>0</v>
      </c>
      <c r="AF1019" s="1">
        <f t="shared" si="963"/>
        <v>0</v>
      </c>
      <c r="AG1019" s="1">
        <f t="shared" si="964"/>
        <v>0</v>
      </c>
      <c r="AH1019" s="1">
        <f t="shared" si="965"/>
        <v>0</v>
      </c>
      <c r="AI1019" s="1">
        <f t="shared" si="966"/>
        <v>0</v>
      </c>
      <c r="AJ1019" s="1">
        <f t="shared" si="967"/>
        <v>0</v>
      </c>
      <c r="AK1019" s="1">
        <f t="shared" si="968"/>
        <v>0</v>
      </c>
      <c r="AL1019" s="1">
        <f t="shared" si="969"/>
        <v>0</v>
      </c>
      <c r="AM1019" s="1">
        <f t="shared" si="970"/>
        <v>0</v>
      </c>
      <c r="AN1019" s="1">
        <f t="shared" si="971"/>
        <v>0</v>
      </c>
      <c r="AO1019" s="1">
        <f t="shared" si="972"/>
        <v>0</v>
      </c>
      <c r="AP1019" s="1">
        <f t="shared" si="973"/>
        <v>0</v>
      </c>
    </row>
    <row r="1020" spans="1:45" ht="23.1" customHeight="1">
      <c r="A1020" s="3" t="s">
        <v>67</v>
      </c>
      <c r="B1020" s="3" t="s">
        <v>150</v>
      </c>
      <c r="C1020" s="4" t="s">
        <v>10</v>
      </c>
      <c r="D1020" s="5">
        <v>68</v>
      </c>
      <c r="E1020" s="5"/>
      <c r="F1020" s="5">
        <f t="shared" si="944"/>
        <v>0</v>
      </c>
      <c r="G1020" s="5"/>
      <c r="H1020" s="5">
        <f t="shared" si="945"/>
        <v>0</v>
      </c>
      <c r="I1020" s="5"/>
      <c r="J1020" s="5">
        <f t="shared" si="946"/>
        <v>0</v>
      </c>
      <c r="K1020" s="5">
        <f t="shared" si="947"/>
        <v>0</v>
      </c>
      <c r="L1020" s="5">
        <f t="shared" si="948"/>
        <v>0</v>
      </c>
      <c r="M1020" s="4"/>
      <c r="O1020" s="1" t="str">
        <f>""</f>
        <v/>
      </c>
      <c r="P1020" s="6" t="s">
        <v>50</v>
      </c>
      <c r="Q1020" s="1">
        <v>1</v>
      </c>
      <c r="R1020" s="1">
        <f t="shared" si="949"/>
        <v>0</v>
      </c>
      <c r="S1020" s="1">
        <f t="shared" si="950"/>
        <v>0</v>
      </c>
      <c r="T1020" s="1">
        <f t="shared" si="951"/>
        <v>0</v>
      </c>
      <c r="U1020" s="1">
        <f t="shared" si="952"/>
        <v>0</v>
      </c>
      <c r="V1020" s="1">
        <f t="shared" si="953"/>
        <v>0</v>
      </c>
      <c r="W1020" s="1">
        <f t="shared" si="954"/>
        <v>0</v>
      </c>
      <c r="X1020" s="1">
        <f t="shared" si="955"/>
        <v>0</v>
      </c>
      <c r="Y1020" s="1">
        <f t="shared" si="956"/>
        <v>0</v>
      </c>
      <c r="Z1020" s="1">
        <f t="shared" si="957"/>
        <v>0</v>
      </c>
      <c r="AA1020" s="1">
        <f t="shared" si="958"/>
        <v>0</v>
      </c>
      <c r="AB1020" s="1">
        <f t="shared" si="959"/>
        <v>0</v>
      </c>
      <c r="AC1020" s="1">
        <f t="shared" si="960"/>
        <v>0</v>
      </c>
      <c r="AD1020" s="1">
        <f t="shared" si="961"/>
        <v>0</v>
      </c>
      <c r="AE1020" s="1">
        <f t="shared" si="962"/>
        <v>0</v>
      </c>
      <c r="AF1020" s="1">
        <f t="shared" si="963"/>
        <v>0</v>
      </c>
      <c r="AG1020" s="1">
        <f t="shared" si="964"/>
        <v>0</v>
      </c>
      <c r="AH1020" s="1">
        <f t="shared" si="965"/>
        <v>0</v>
      </c>
      <c r="AI1020" s="1">
        <f t="shared" si="966"/>
        <v>0</v>
      </c>
      <c r="AJ1020" s="1">
        <f t="shared" si="967"/>
        <v>0</v>
      </c>
      <c r="AK1020" s="1">
        <f t="shared" si="968"/>
        <v>0</v>
      </c>
      <c r="AL1020" s="1">
        <f t="shared" si="969"/>
        <v>0</v>
      </c>
      <c r="AM1020" s="1">
        <f t="shared" si="970"/>
        <v>0</v>
      </c>
      <c r="AN1020" s="1">
        <f t="shared" si="971"/>
        <v>0</v>
      </c>
      <c r="AO1020" s="1">
        <f t="shared" si="972"/>
        <v>0</v>
      </c>
      <c r="AP1020" s="1">
        <f t="shared" si="973"/>
        <v>0</v>
      </c>
    </row>
    <row r="1021" spans="1:45" ht="23.1" customHeight="1">
      <c r="A1021" s="3" t="s">
        <v>154</v>
      </c>
      <c r="B1021" s="3" t="s">
        <v>155</v>
      </c>
      <c r="C1021" s="4" t="s">
        <v>15</v>
      </c>
      <c r="D1021" s="5">
        <v>25</v>
      </c>
      <c r="E1021" s="5"/>
      <c r="F1021" s="5">
        <f t="shared" si="944"/>
        <v>0</v>
      </c>
      <c r="G1021" s="5"/>
      <c r="H1021" s="5">
        <f t="shared" si="945"/>
        <v>0</v>
      </c>
      <c r="I1021" s="5"/>
      <c r="J1021" s="5">
        <f t="shared" si="946"/>
        <v>0</v>
      </c>
      <c r="K1021" s="5">
        <f t="shared" si="947"/>
        <v>0</v>
      </c>
      <c r="L1021" s="5">
        <f t="shared" si="948"/>
        <v>0</v>
      </c>
      <c r="M1021" s="4"/>
      <c r="O1021" s="1" t="str">
        <f>""</f>
        <v/>
      </c>
      <c r="P1021" s="6" t="s">
        <v>50</v>
      </c>
      <c r="Q1021" s="1">
        <v>1</v>
      </c>
      <c r="R1021" s="1">
        <f t="shared" si="949"/>
        <v>0</v>
      </c>
      <c r="S1021" s="1">
        <f t="shared" si="950"/>
        <v>0</v>
      </c>
      <c r="T1021" s="1">
        <f t="shared" si="951"/>
        <v>0</v>
      </c>
      <c r="U1021" s="1">
        <f t="shared" si="952"/>
        <v>0</v>
      </c>
      <c r="V1021" s="1">
        <f t="shared" si="953"/>
        <v>0</v>
      </c>
      <c r="W1021" s="1">
        <f t="shared" si="954"/>
        <v>0</v>
      </c>
      <c r="X1021" s="1">
        <f t="shared" si="955"/>
        <v>0</v>
      </c>
      <c r="Y1021" s="1">
        <f t="shared" si="956"/>
        <v>0</v>
      </c>
      <c r="Z1021" s="1">
        <f t="shared" si="957"/>
        <v>0</v>
      </c>
      <c r="AA1021" s="1">
        <f t="shared" si="958"/>
        <v>0</v>
      </c>
      <c r="AB1021" s="1">
        <f t="shared" si="959"/>
        <v>0</v>
      </c>
      <c r="AC1021" s="1">
        <f t="shared" si="960"/>
        <v>0</v>
      </c>
      <c r="AD1021" s="1">
        <f t="shared" si="961"/>
        <v>0</v>
      </c>
      <c r="AE1021" s="1">
        <f t="shared" si="962"/>
        <v>0</v>
      </c>
      <c r="AF1021" s="1">
        <f t="shared" si="963"/>
        <v>0</v>
      </c>
      <c r="AG1021" s="1">
        <f t="shared" si="964"/>
        <v>0</v>
      </c>
      <c r="AH1021" s="1">
        <f t="shared" si="965"/>
        <v>0</v>
      </c>
      <c r="AI1021" s="1">
        <f t="shared" si="966"/>
        <v>0</v>
      </c>
      <c r="AJ1021" s="1">
        <f t="shared" si="967"/>
        <v>0</v>
      </c>
      <c r="AK1021" s="1">
        <f t="shared" si="968"/>
        <v>0</v>
      </c>
      <c r="AL1021" s="1">
        <f t="shared" si="969"/>
        <v>0</v>
      </c>
      <c r="AM1021" s="1">
        <f t="shared" si="970"/>
        <v>0</v>
      </c>
      <c r="AN1021" s="1">
        <f t="shared" si="971"/>
        <v>0</v>
      </c>
      <c r="AO1021" s="1">
        <f t="shared" si="972"/>
        <v>0</v>
      </c>
      <c r="AP1021" s="1">
        <f t="shared" si="973"/>
        <v>0</v>
      </c>
    </row>
    <row r="1022" spans="1:45" ht="23.1" customHeight="1">
      <c r="A1022" s="3" t="s">
        <v>156</v>
      </c>
      <c r="B1022" s="3" t="s">
        <v>157</v>
      </c>
      <c r="C1022" s="4" t="s">
        <v>15</v>
      </c>
      <c r="D1022" s="5">
        <v>25</v>
      </c>
      <c r="E1022" s="5"/>
      <c r="F1022" s="5">
        <f t="shared" si="944"/>
        <v>0</v>
      </c>
      <c r="G1022" s="5"/>
      <c r="H1022" s="5">
        <f t="shared" si="945"/>
        <v>0</v>
      </c>
      <c r="I1022" s="5"/>
      <c r="J1022" s="5">
        <f t="shared" si="946"/>
        <v>0</v>
      </c>
      <c r="K1022" s="5">
        <f t="shared" si="947"/>
        <v>0</v>
      </c>
      <c r="L1022" s="5">
        <f t="shared" si="948"/>
        <v>0</v>
      </c>
      <c r="M1022" s="4"/>
      <c r="O1022" s="1" t="str">
        <f>""</f>
        <v/>
      </c>
      <c r="P1022" s="6" t="s">
        <v>50</v>
      </c>
      <c r="Q1022" s="1">
        <v>1</v>
      </c>
      <c r="R1022" s="1">
        <f t="shared" si="949"/>
        <v>0</v>
      </c>
      <c r="S1022" s="1">
        <f t="shared" si="950"/>
        <v>0</v>
      </c>
      <c r="T1022" s="1">
        <f t="shared" si="951"/>
        <v>0</v>
      </c>
      <c r="U1022" s="1">
        <f t="shared" si="952"/>
        <v>0</v>
      </c>
      <c r="V1022" s="1">
        <f t="shared" si="953"/>
        <v>0</v>
      </c>
      <c r="W1022" s="1">
        <f t="shared" si="954"/>
        <v>0</v>
      </c>
      <c r="X1022" s="1">
        <f t="shared" si="955"/>
        <v>0</v>
      </c>
      <c r="Y1022" s="1">
        <f t="shared" si="956"/>
        <v>0</v>
      </c>
      <c r="Z1022" s="1">
        <f t="shared" si="957"/>
        <v>0</v>
      </c>
      <c r="AA1022" s="1">
        <f t="shared" si="958"/>
        <v>0</v>
      </c>
      <c r="AB1022" s="1">
        <f t="shared" si="959"/>
        <v>0</v>
      </c>
      <c r="AC1022" s="1">
        <f t="shared" si="960"/>
        <v>0</v>
      </c>
      <c r="AD1022" s="1">
        <f t="shared" si="961"/>
        <v>0</v>
      </c>
      <c r="AE1022" s="1">
        <f t="shared" si="962"/>
        <v>0</v>
      </c>
      <c r="AF1022" s="1">
        <f t="shared" si="963"/>
        <v>0</v>
      </c>
      <c r="AG1022" s="1">
        <f t="shared" si="964"/>
        <v>0</v>
      </c>
      <c r="AH1022" s="1">
        <f t="shared" si="965"/>
        <v>0</v>
      </c>
      <c r="AI1022" s="1">
        <f t="shared" si="966"/>
        <v>0</v>
      </c>
      <c r="AJ1022" s="1">
        <f t="shared" si="967"/>
        <v>0</v>
      </c>
      <c r="AK1022" s="1">
        <f t="shared" si="968"/>
        <v>0</v>
      </c>
      <c r="AL1022" s="1">
        <f t="shared" si="969"/>
        <v>0</v>
      </c>
      <c r="AM1022" s="1">
        <f t="shared" si="970"/>
        <v>0</v>
      </c>
      <c r="AN1022" s="1">
        <f t="shared" si="971"/>
        <v>0</v>
      </c>
      <c r="AO1022" s="1">
        <f t="shared" si="972"/>
        <v>0</v>
      </c>
      <c r="AP1022" s="1">
        <f t="shared" si="973"/>
        <v>0</v>
      </c>
    </row>
    <row r="1023" spans="1:45" ht="23.1" customHeight="1">
      <c r="A1023" s="3" t="s">
        <v>121</v>
      </c>
      <c r="B1023" s="3" t="s">
        <v>158</v>
      </c>
      <c r="C1023" s="4" t="s">
        <v>15</v>
      </c>
      <c r="D1023" s="5">
        <v>34</v>
      </c>
      <c r="E1023" s="5"/>
      <c r="F1023" s="5">
        <f t="shared" si="944"/>
        <v>0</v>
      </c>
      <c r="G1023" s="5"/>
      <c r="H1023" s="5">
        <f t="shared" si="945"/>
        <v>0</v>
      </c>
      <c r="I1023" s="5"/>
      <c r="J1023" s="5">
        <f t="shared" si="946"/>
        <v>0</v>
      </c>
      <c r="K1023" s="5">
        <f t="shared" si="947"/>
        <v>0</v>
      </c>
      <c r="L1023" s="5">
        <f t="shared" si="948"/>
        <v>0</v>
      </c>
      <c r="M1023" s="4"/>
      <c r="O1023" s="1" t="str">
        <f>""</f>
        <v/>
      </c>
      <c r="P1023" s="6" t="s">
        <v>50</v>
      </c>
      <c r="Q1023" s="1">
        <v>1</v>
      </c>
      <c r="R1023" s="1">
        <f t="shared" si="949"/>
        <v>0</v>
      </c>
      <c r="S1023" s="1">
        <f t="shared" si="950"/>
        <v>0</v>
      </c>
      <c r="T1023" s="1">
        <f t="shared" si="951"/>
        <v>0</v>
      </c>
      <c r="U1023" s="1">
        <f t="shared" si="952"/>
        <v>0</v>
      </c>
      <c r="V1023" s="1">
        <f t="shared" si="953"/>
        <v>0</v>
      </c>
      <c r="W1023" s="1">
        <f t="shared" si="954"/>
        <v>0</v>
      </c>
      <c r="X1023" s="1">
        <f t="shared" si="955"/>
        <v>0</v>
      </c>
      <c r="Y1023" s="1">
        <f t="shared" si="956"/>
        <v>0</v>
      </c>
      <c r="Z1023" s="1">
        <f t="shared" si="957"/>
        <v>0</v>
      </c>
      <c r="AA1023" s="1">
        <f t="shared" si="958"/>
        <v>0</v>
      </c>
      <c r="AB1023" s="1">
        <f t="shared" si="959"/>
        <v>0</v>
      </c>
      <c r="AC1023" s="1">
        <f t="shared" si="960"/>
        <v>0</v>
      </c>
      <c r="AD1023" s="1">
        <f t="shared" si="961"/>
        <v>0</v>
      </c>
      <c r="AE1023" s="1">
        <f t="shared" si="962"/>
        <v>0</v>
      </c>
      <c r="AF1023" s="1">
        <f t="shared" si="963"/>
        <v>0</v>
      </c>
      <c r="AG1023" s="1">
        <f t="shared" si="964"/>
        <v>0</v>
      </c>
      <c r="AH1023" s="1">
        <f t="shared" si="965"/>
        <v>0</v>
      </c>
      <c r="AI1023" s="1">
        <f t="shared" si="966"/>
        <v>0</v>
      </c>
      <c r="AJ1023" s="1">
        <f t="shared" si="967"/>
        <v>0</v>
      </c>
      <c r="AK1023" s="1">
        <f t="shared" si="968"/>
        <v>0</v>
      </c>
      <c r="AL1023" s="1">
        <f t="shared" si="969"/>
        <v>0</v>
      </c>
      <c r="AM1023" s="1">
        <f t="shared" si="970"/>
        <v>0</v>
      </c>
      <c r="AN1023" s="1">
        <f t="shared" si="971"/>
        <v>0</v>
      </c>
      <c r="AO1023" s="1">
        <f t="shared" si="972"/>
        <v>0</v>
      </c>
      <c r="AP1023" s="1">
        <f t="shared" si="973"/>
        <v>0</v>
      </c>
    </row>
    <row r="1024" spans="1:45" ht="23.1" customHeight="1">
      <c r="A1024" s="7"/>
      <c r="B1024" s="7"/>
      <c r="C1024" s="8"/>
      <c r="D1024" s="5"/>
      <c r="E1024" s="5"/>
      <c r="F1024" s="5"/>
      <c r="G1024" s="5"/>
      <c r="H1024" s="5"/>
      <c r="I1024" s="5"/>
      <c r="J1024" s="5"/>
      <c r="K1024" s="5"/>
      <c r="L1024" s="5"/>
      <c r="M1024" s="8"/>
    </row>
    <row r="1025" spans="1:45" ht="23.1" customHeight="1">
      <c r="A1025" s="7"/>
      <c r="B1025" s="7"/>
      <c r="C1025" s="8"/>
      <c r="D1025" s="5"/>
      <c r="E1025" s="5"/>
      <c r="F1025" s="5"/>
      <c r="G1025" s="5"/>
      <c r="H1025" s="5"/>
      <c r="I1025" s="5"/>
      <c r="J1025" s="5"/>
      <c r="K1025" s="5"/>
      <c r="L1025" s="5"/>
      <c r="M1025" s="8"/>
    </row>
    <row r="1026" spans="1:45" ht="23.1" customHeight="1">
      <c r="A1026" s="7"/>
      <c r="B1026" s="7"/>
      <c r="C1026" s="8"/>
      <c r="D1026" s="5"/>
      <c r="E1026" s="5"/>
      <c r="F1026" s="5"/>
      <c r="G1026" s="5"/>
      <c r="H1026" s="5"/>
      <c r="I1026" s="5"/>
      <c r="J1026" s="5"/>
      <c r="K1026" s="5"/>
      <c r="L1026" s="5"/>
      <c r="M1026" s="8"/>
    </row>
    <row r="1027" spans="1:45" ht="23.1" customHeight="1">
      <c r="A1027" s="7"/>
      <c r="B1027" s="7"/>
      <c r="C1027" s="8"/>
      <c r="D1027" s="5"/>
      <c r="E1027" s="5"/>
      <c r="F1027" s="5"/>
      <c r="G1027" s="5"/>
      <c r="H1027" s="5"/>
      <c r="I1027" s="5"/>
      <c r="J1027" s="5"/>
      <c r="K1027" s="5"/>
      <c r="L1027" s="5"/>
      <c r="M1027" s="8"/>
    </row>
    <row r="1028" spans="1:45" ht="23.1" customHeight="1">
      <c r="A1028" s="7"/>
      <c r="B1028" s="7"/>
      <c r="C1028" s="8"/>
      <c r="D1028" s="5"/>
      <c r="E1028" s="5"/>
      <c r="F1028" s="5"/>
      <c r="G1028" s="5"/>
      <c r="H1028" s="5"/>
      <c r="I1028" s="5"/>
      <c r="J1028" s="5"/>
      <c r="K1028" s="5"/>
      <c r="L1028" s="5"/>
      <c r="M1028" s="8"/>
    </row>
    <row r="1029" spans="1:45" ht="23.1" customHeight="1">
      <c r="A1029" s="7"/>
      <c r="B1029" s="7"/>
      <c r="C1029" s="8"/>
      <c r="D1029" s="5"/>
      <c r="E1029" s="5"/>
      <c r="F1029" s="5"/>
      <c r="G1029" s="5"/>
      <c r="H1029" s="5"/>
      <c r="I1029" s="5"/>
      <c r="J1029" s="5"/>
      <c r="K1029" s="5"/>
      <c r="L1029" s="5"/>
      <c r="M1029" s="8"/>
    </row>
    <row r="1030" spans="1:45" ht="23.1" customHeight="1">
      <c r="A1030" s="9" t="s">
        <v>51</v>
      </c>
      <c r="B1030" s="10"/>
      <c r="C1030" s="11"/>
      <c r="D1030" s="12"/>
      <c r="E1030" s="12"/>
      <c r="F1030" s="12">
        <f>ROUNDDOWN(SUMIF(Q1014:Q1029, "1", F1014:F1029), 0)</f>
        <v>0</v>
      </c>
      <c r="G1030" s="12"/>
      <c r="H1030" s="12">
        <f>ROUNDDOWN(SUMIF(Q1014:Q1029, "1", H1014:H1029), 0)</f>
        <v>0</v>
      </c>
      <c r="I1030" s="12"/>
      <c r="J1030" s="12">
        <f>ROUNDDOWN(SUMIF(Q1014:Q1029, "1", J1014:J1029), 0)</f>
        <v>0</v>
      </c>
      <c r="K1030" s="12"/>
      <c r="L1030" s="12">
        <f>F1030+H1030+J1030</f>
        <v>0</v>
      </c>
      <c r="M1030" s="11"/>
      <c r="R1030" s="1">
        <f t="shared" ref="R1030:AS1030" si="974">ROUNDDOWN(SUM(R1014:R1023), 0)</f>
        <v>0</v>
      </c>
      <c r="S1030" s="1">
        <f t="shared" si="974"/>
        <v>0</v>
      </c>
      <c r="T1030" s="1">
        <f t="shared" si="974"/>
        <v>0</v>
      </c>
      <c r="U1030" s="1">
        <f t="shared" si="974"/>
        <v>0</v>
      </c>
      <c r="V1030" s="1">
        <f t="shared" si="974"/>
        <v>0</v>
      </c>
      <c r="W1030" s="1">
        <f t="shared" si="974"/>
        <v>0</v>
      </c>
      <c r="X1030" s="1">
        <f t="shared" si="974"/>
        <v>0</v>
      </c>
      <c r="Y1030" s="1">
        <f t="shared" si="974"/>
        <v>0</v>
      </c>
      <c r="Z1030" s="1">
        <f t="shared" si="974"/>
        <v>0</v>
      </c>
      <c r="AA1030" s="1">
        <f t="shared" si="974"/>
        <v>0</v>
      </c>
      <c r="AB1030" s="1">
        <f t="shared" si="974"/>
        <v>0</v>
      </c>
      <c r="AC1030" s="1">
        <f t="shared" si="974"/>
        <v>0</v>
      </c>
      <c r="AD1030" s="1">
        <f t="shared" si="974"/>
        <v>0</v>
      </c>
      <c r="AE1030" s="1">
        <f t="shared" si="974"/>
        <v>0</v>
      </c>
      <c r="AF1030" s="1">
        <f t="shared" si="974"/>
        <v>0</v>
      </c>
      <c r="AG1030" s="1">
        <f t="shared" si="974"/>
        <v>0</v>
      </c>
      <c r="AH1030" s="1">
        <f t="shared" si="974"/>
        <v>0</v>
      </c>
      <c r="AI1030" s="1">
        <f t="shared" si="974"/>
        <v>0</v>
      </c>
      <c r="AJ1030" s="1">
        <f t="shared" si="974"/>
        <v>0</v>
      </c>
      <c r="AK1030" s="1">
        <f t="shared" si="974"/>
        <v>0</v>
      </c>
      <c r="AL1030" s="1">
        <f t="shared" si="974"/>
        <v>0</v>
      </c>
      <c r="AM1030" s="1">
        <f t="shared" si="974"/>
        <v>0</v>
      </c>
      <c r="AN1030" s="1">
        <f t="shared" si="974"/>
        <v>0</v>
      </c>
      <c r="AO1030" s="1">
        <f t="shared" si="974"/>
        <v>0</v>
      </c>
      <c r="AP1030" s="1">
        <f t="shared" si="974"/>
        <v>0</v>
      </c>
      <c r="AQ1030" s="1">
        <f t="shared" si="974"/>
        <v>0</v>
      </c>
      <c r="AR1030" s="1">
        <f t="shared" si="974"/>
        <v>0</v>
      </c>
      <c r="AS1030" s="1">
        <f t="shared" si="974"/>
        <v>0</v>
      </c>
    </row>
    <row r="1031" spans="1:45" ht="23.1" customHeight="1">
      <c r="A1031" s="68" t="s">
        <v>304</v>
      </c>
      <c r="B1031" s="69"/>
      <c r="C1031" s="69"/>
      <c r="D1031" s="69"/>
      <c r="E1031" s="69"/>
      <c r="F1031" s="69"/>
      <c r="G1031" s="69"/>
      <c r="H1031" s="69"/>
      <c r="I1031" s="69"/>
      <c r="J1031" s="69"/>
      <c r="K1031" s="69"/>
      <c r="L1031" s="69"/>
      <c r="M1031" s="69"/>
    </row>
    <row r="1032" spans="1:45" ht="23.1" customHeight="1">
      <c r="A1032" s="3" t="s">
        <v>54</v>
      </c>
      <c r="B1032" s="3" t="s">
        <v>159</v>
      </c>
      <c r="C1032" s="4" t="s">
        <v>7</v>
      </c>
      <c r="D1032" s="5">
        <v>3</v>
      </c>
      <c r="E1032" s="5"/>
      <c r="F1032" s="5">
        <f t="shared" ref="F1032:F1037" si="975">ROUNDDOWN(D1032*E1032, 0)</f>
        <v>0</v>
      </c>
      <c r="G1032" s="5"/>
      <c r="H1032" s="5">
        <f t="shared" ref="H1032:H1037" si="976">ROUNDDOWN(D1032*G1032, 0)</f>
        <v>0</v>
      </c>
      <c r="I1032" s="5"/>
      <c r="J1032" s="5">
        <f t="shared" ref="J1032:J1037" si="977">ROUNDDOWN(D1032*I1032, 0)</f>
        <v>0</v>
      </c>
      <c r="K1032" s="5">
        <f t="shared" ref="K1032:L1037" si="978">E1032+G1032+I1032</f>
        <v>0</v>
      </c>
      <c r="L1032" s="5">
        <f t="shared" si="978"/>
        <v>0</v>
      </c>
      <c r="M1032" s="4"/>
      <c r="O1032" s="1" t="str">
        <f>""</f>
        <v/>
      </c>
      <c r="P1032" s="6" t="s">
        <v>50</v>
      </c>
      <c r="Q1032" s="1">
        <v>1</v>
      </c>
      <c r="R1032" s="1">
        <f t="shared" ref="R1032:R1037" si="979">IF(P1032="기계경비", J1032, 0)</f>
        <v>0</v>
      </c>
      <c r="S1032" s="1">
        <f t="shared" ref="S1032:S1037" si="980">IF(P1032="운반비", J1032, 0)</f>
        <v>0</v>
      </c>
      <c r="T1032" s="1">
        <f t="shared" ref="T1032:T1037" si="981">IF(P1032="작업부산물", F1032, 0)</f>
        <v>0</v>
      </c>
      <c r="U1032" s="1">
        <f t="shared" ref="U1032:U1037" si="982">IF(P1032="관급", F1032, 0)</f>
        <v>0</v>
      </c>
      <c r="V1032" s="1">
        <f t="shared" ref="V1032:V1037" si="983">IF(P1032="외주비", J1032, 0)</f>
        <v>0</v>
      </c>
      <c r="W1032" s="1">
        <f t="shared" ref="W1032:W1037" si="984">IF(P1032="장비비", J1032, 0)</f>
        <v>0</v>
      </c>
      <c r="X1032" s="1">
        <f t="shared" ref="X1032:X1037" si="985">IF(P1032="폐기물처리비", J1032, 0)</f>
        <v>0</v>
      </c>
      <c r="Y1032" s="1">
        <f t="shared" ref="Y1032:Y1037" si="986">IF(P1032="가설비", J1032, 0)</f>
        <v>0</v>
      </c>
      <c r="Z1032" s="1">
        <f t="shared" ref="Z1032:Z1037" si="987">IF(P1032="잡비제외분", F1032, 0)</f>
        <v>0</v>
      </c>
      <c r="AA1032" s="1">
        <f t="shared" ref="AA1032:AA1037" si="988">IF(P1032="사급자재대", L1032, 0)</f>
        <v>0</v>
      </c>
      <c r="AB1032" s="1">
        <f t="shared" ref="AB1032:AB1037" si="989">IF(P1032="관급자재대", L1032, 0)</f>
        <v>0</v>
      </c>
      <c r="AC1032" s="1">
        <f t="shared" ref="AC1032:AC1037" si="990">IF(P1032="관급자관급자재대", L1032, 0)</f>
        <v>0</v>
      </c>
      <c r="AD1032" s="1">
        <f t="shared" ref="AD1032:AD1037" si="991">IF(P1032="고철처리비", L1032, 0)</f>
        <v>0</v>
      </c>
      <c r="AE1032" s="1">
        <f t="shared" ref="AE1032:AE1037" si="992">IF(P1032="안전관리비", L1032, 0)</f>
        <v>0</v>
      </c>
      <c r="AF1032" s="1">
        <f t="shared" ref="AF1032:AF1037" si="993">IF(P1032="미확정설계공종", L1032, 0)</f>
        <v>0</v>
      </c>
      <c r="AG1032" s="1">
        <f t="shared" ref="AG1032:AG1037" si="994">IF(P1032="품질시험비", L1032, 0)</f>
        <v>0</v>
      </c>
      <c r="AH1032" s="1">
        <f t="shared" ref="AH1032:AH1037" si="995">IF(P1032="사용자항목6", L1032, 0)</f>
        <v>0</v>
      </c>
      <c r="AI1032" s="1">
        <f t="shared" ref="AI1032:AI1037" si="996">IF(P1032="사용자항목7", L1032, 0)</f>
        <v>0</v>
      </c>
      <c r="AJ1032" s="1">
        <f t="shared" ref="AJ1032:AJ1037" si="997">IF(P1032="사용자항목8", L1032, 0)</f>
        <v>0</v>
      </c>
      <c r="AK1032" s="1">
        <f t="shared" ref="AK1032:AK1037" si="998">IF(P1032="사용자항목9", L1032, 0)</f>
        <v>0</v>
      </c>
      <c r="AL1032" s="1">
        <f t="shared" ref="AL1032:AL1037" si="999">IF(P1032="사용자항목10", L1032, 0)</f>
        <v>0</v>
      </c>
      <c r="AM1032" s="1">
        <f t="shared" ref="AM1032:AM1037" si="1000">IF(P1032="사용자항목11", L1032, 0)</f>
        <v>0</v>
      </c>
      <c r="AN1032" s="1">
        <f t="shared" ref="AN1032:AN1037" si="1001">IF(P1032="사용자항목12", L1032, 0)</f>
        <v>0</v>
      </c>
      <c r="AO1032" s="1">
        <f t="shared" ref="AO1032:AO1037" si="1002">IF(P1032="사용자항목13", L1032, 0)</f>
        <v>0</v>
      </c>
      <c r="AP1032" s="1">
        <f t="shared" ref="AP1032:AP1037" si="1003">IF(P1032="사용자항목14", L1032, 0)</f>
        <v>0</v>
      </c>
    </row>
    <row r="1033" spans="1:45" ht="23.1" customHeight="1">
      <c r="A1033" s="3" t="s">
        <v>54</v>
      </c>
      <c r="B1033" s="3" t="s">
        <v>127</v>
      </c>
      <c r="C1033" s="4" t="s">
        <v>7</v>
      </c>
      <c r="D1033" s="5">
        <v>2.9</v>
      </c>
      <c r="E1033" s="5"/>
      <c r="F1033" s="5">
        <f t="shared" si="975"/>
        <v>0</v>
      </c>
      <c r="G1033" s="5"/>
      <c r="H1033" s="5">
        <f t="shared" si="976"/>
        <v>0</v>
      </c>
      <c r="I1033" s="5"/>
      <c r="J1033" s="5">
        <f t="shared" si="977"/>
        <v>0</v>
      </c>
      <c r="K1033" s="5">
        <f t="shared" si="978"/>
        <v>0</v>
      </c>
      <c r="L1033" s="5">
        <f t="shared" si="978"/>
        <v>0</v>
      </c>
      <c r="M1033" s="4"/>
      <c r="O1033" s="1" t="str">
        <f>""</f>
        <v/>
      </c>
      <c r="P1033" s="6" t="s">
        <v>50</v>
      </c>
      <c r="Q1033" s="1">
        <v>1</v>
      </c>
      <c r="R1033" s="1">
        <f t="shared" si="979"/>
        <v>0</v>
      </c>
      <c r="S1033" s="1">
        <f t="shared" si="980"/>
        <v>0</v>
      </c>
      <c r="T1033" s="1">
        <f t="shared" si="981"/>
        <v>0</v>
      </c>
      <c r="U1033" s="1">
        <f t="shared" si="982"/>
        <v>0</v>
      </c>
      <c r="V1033" s="1">
        <f t="shared" si="983"/>
        <v>0</v>
      </c>
      <c r="W1033" s="1">
        <f t="shared" si="984"/>
        <v>0</v>
      </c>
      <c r="X1033" s="1">
        <f t="shared" si="985"/>
        <v>0</v>
      </c>
      <c r="Y1033" s="1">
        <f t="shared" si="986"/>
        <v>0</v>
      </c>
      <c r="Z1033" s="1">
        <f t="shared" si="987"/>
        <v>0</v>
      </c>
      <c r="AA1033" s="1">
        <f t="shared" si="988"/>
        <v>0</v>
      </c>
      <c r="AB1033" s="1">
        <f t="shared" si="989"/>
        <v>0</v>
      </c>
      <c r="AC1033" s="1">
        <f t="shared" si="990"/>
        <v>0</v>
      </c>
      <c r="AD1033" s="1">
        <f t="shared" si="991"/>
        <v>0</v>
      </c>
      <c r="AE1033" s="1">
        <f t="shared" si="992"/>
        <v>0</v>
      </c>
      <c r="AF1033" s="1">
        <f t="shared" si="993"/>
        <v>0</v>
      </c>
      <c r="AG1033" s="1">
        <f t="shared" si="994"/>
        <v>0</v>
      </c>
      <c r="AH1033" s="1">
        <f t="shared" si="995"/>
        <v>0</v>
      </c>
      <c r="AI1033" s="1">
        <f t="shared" si="996"/>
        <v>0</v>
      </c>
      <c r="AJ1033" s="1">
        <f t="shared" si="997"/>
        <v>0</v>
      </c>
      <c r="AK1033" s="1">
        <f t="shared" si="998"/>
        <v>0</v>
      </c>
      <c r="AL1033" s="1">
        <f t="shared" si="999"/>
        <v>0</v>
      </c>
      <c r="AM1033" s="1">
        <f t="shared" si="1000"/>
        <v>0</v>
      </c>
      <c r="AN1033" s="1">
        <f t="shared" si="1001"/>
        <v>0</v>
      </c>
      <c r="AO1033" s="1">
        <f t="shared" si="1002"/>
        <v>0</v>
      </c>
      <c r="AP1033" s="1">
        <f t="shared" si="1003"/>
        <v>0</v>
      </c>
    </row>
    <row r="1034" spans="1:45" ht="23.1" customHeight="1">
      <c r="A1034" s="3" t="s">
        <v>54</v>
      </c>
      <c r="B1034" s="3" t="s">
        <v>191</v>
      </c>
      <c r="C1034" s="4" t="s">
        <v>7</v>
      </c>
      <c r="D1034" s="5">
        <v>49</v>
      </c>
      <c r="E1034" s="5"/>
      <c r="F1034" s="5">
        <f t="shared" si="975"/>
        <v>0</v>
      </c>
      <c r="G1034" s="5"/>
      <c r="H1034" s="5">
        <f t="shared" si="976"/>
        <v>0</v>
      </c>
      <c r="I1034" s="5"/>
      <c r="J1034" s="5">
        <f t="shared" si="977"/>
        <v>0</v>
      </c>
      <c r="K1034" s="5">
        <f t="shared" si="978"/>
        <v>0</v>
      </c>
      <c r="L1034" s="5">
        <f t="shared" si="978"/>
        <v>0</v>
      </c>
      <c r="M1034" s="4"/>
      <c r="O1034" s="1" t="str">
        <f>""</f>
        <v/>
      </c>
      <c r="P1034" s="6" t="s">
        <v>50</v>
      </c>
      <c r="Q1034" s="1">
        <v>1</v>
      </c>
      <c r="R1034" s="1">
        <f t="shared" si="979"/>
        <v>0</v>
      </c>
      <c r="S1034" s="1">
        <f t="shared" si="980"/>
        <v>0</v>
      </c>
      <c r="T1034" s="1">
        <f t="shared" si="981"/>
        <v>0</v>
      </c>
      <c r="U1034" s="1">
        <f t="shared" si="982"/>
        <v>0</v>
      </c>
      <c r="V1034" s="1">
        <f t="shared" si="983"/>
        <v>0</v>
      </c>
      <c r="W1034" s="1">
        <f t="shared" si="984"/>
        <v>0</v>
      </c>
      <c r="X1034" s="1">
        <f t="shared" si="985"/>
        <v>0</v>
      </c>
      <c r="Y1034" s="1">
        <f t="shared" si="986"/>
        <v>0</v>
      </c>
      <c r="Z1034" s="1">
        <f t="shared" si="987"/>
        <v>0</v>
      </c>
      <c r="AA1034" s="1">
        <f t="shared" si="988"/>
        <v>0</v>
      </c>
      <c r="AB1034" s="1">
        <f t="shared" si="989"/>
        <v>0</v>
      </c>
      <c r="AC1034" s="1">
        <f t="shared" si="990"/>
        <v>0</v>
      </c>
      <c r="AD1034" s="1">
        <f t="shared" si="991"/>
        <v>0</v>
      </c>
      <c r="AE1034" s="1">
        <f t="shared" si="992"/>
        <v>0</v>
      </c>
      <c r="AF1034" s="1">
        <f t="shared" si="993"/>
        <v>0</v>
      </c>
      <c r="AG1034" s="1">
        <f t="shared" si="994"/>
        <v>0</v>
      </c>
      <c r="AH1034" s="1">
        <f t="shared" si="995"/>
        <v>0</v>
      </c>
      <c r="AI1034" s="1">
        <f t="shared" si="996"/>
        <v>0</v>
      </c>
      <c r="AJ1034" s="1">
        <f t="shared" si="997"/>
        <v>0</v>
      </c>
      <c r="AK1034" s="1">
        <f t="shared" si="998"/>
        <v>0</v>
      </c>
      <c r="AL1034" s="1">
        <f t="shared" si="999"/>
        <v>0</v>
      </c>
      <c r="AM1034" s="1">
        <f t="shared" si="1000"/>
        <v>0</v>
      </c>
      <c r="AN1034" s="1">
        <f t="shared" si="1001"/>
        <v>0</v>
      </c>
      <c r="AO1034" s="1">
        <f t="shared" si="1002"/>
        <v>0</v>
      </c>
      <c r="AP1034" s="1">
        <f t="shared" si="1003"/>
        <v>0</v>
      </c>
    </row>
    <row r="1035" spans="1:45" ht="23.1" customHeight="1">
      <c r="A1035" s="3" t="s">
        <v>69</v>
      </c>
      <c r="B1035" s="3" t="s">
        <v>192</v>
      </c>
      <c r="C1035" s="4" t="s">
        <v>10</v>
      </c>
      <c r="D1035" s="5">
        <v>49</v>
      </c>
      <c r="E1035" s="5"/>
      <c r="F1035" s="5">
        <f t="shared" si="975"/>
        <v>0</v>
      </c>
      <c r="G1035" s="5"/>
      <c r="H1035" s="5">
        <f t="shared" si="976"/>
        <v>0</v>
      </c>
      <c r="I1035" s="5"/>
      <c r="J1035" s="5">
        <f t="shared" si="977"/>
        <v>0</v>
      </c>
      <c r="K1035" s="5">
        <f t="shared" si="978"/>
        <v>0</v>
      </c>
      <c r="L1035" s="5">
        <f t="shared" si="978"/>
        <v>0</v>
      </c>
      <c r="M1035" s="4"/>
      <c r="O1035" s="1" t="str">
        <f>""</f>
        <v/>
      </c>
      <c r="P1035" s="6" t="s">
        <v>50</v>
      </c>
      <c r="Q1035" s="1">
        <v>1</v>
      </c>
      <c r="R1035" s="1">
        <f t="shared" si="979"/>
        <v>0</v>
      </c>
      <c r="S1035" s="1">
        <f t="shared" si="980"/>
        <v>0</v>
      </c>
      <c r="T1035" s="1">
        <f t="shared" si="981"/>
        <v>0</v>
      </c>
      <c r="U1035" s="1">
        <f t="shared" si="982"/>
        <v>0</v>
      </c>
      <c r="V1035" s="1">
        <f t="shared" si="983"/>
        <v>0</v>
      </c>
      <c r="W1035" s="1">
        <f t="shared" si="984"/>
        <v>0</v>
      </c>
      <c r="X1035" s="1">
        <f t="shared" si="985"/>
        <v>0</v>
      </c>
      <c r="Y1035" s="1">
        <f t="shared" si="986"/>
        <v>0</v>
      </c>
      <c r="Z1035" s="1">
        <f t="shared" si="987"/>
        <v>0</v>
      </c>
      <c r="AA1035" s="1">
        <f t="shared" si="988"/>
        <v>0</v>
      </c>
      <c r="AB1035" s="1">
        <f t="shared" si="989"/>
        <v>0</v>
      </c>
      <c r="AC1035" s="1">
        <f t="shared" si="990"/>
        <v>0</v>
      </c>
      <c r="AD1035" s="1">
        <f t="shared" si="991"/>
        <v>0</v>
      </c>
      <c r="AE1035" s="1">
        <f t="shared" si="992"/>
        <v>0</v>
      </c>
      <c r="AF1035" s="1">
        <f t="shared" si="993"/>
        <v>0</v>
      </c>
      <c r="AG1035" s="1">
        <f t="shared" si="994"/>
        <v>0</v>
      </c>
      <c r="AH1035" s="1">
        <f t="shared" si="995"/>
        <v>0</v>
      </c>
      <c r="AI1035" s="1">
        <f t="shared" si="996"/>
        <v>0</v>
      </c>
      <c r="AJ1035" s="1">
        <f t="shared" si="997"/>
        <v>0</v>
      </c>
      <c r="AK1035" s="1">
        <f t="shared" si="998"/>
        <v>0</v>
      </c>
      <c r="AL1035" s="1">
        <f t="shared" si="999"/>
        <v>0</v>
      </c>
      <c r="AM1035" s="1">
        <f t="shared" si="1000"/>
        <v>0</v>
      </c>
      <c r="AN1035" s="1">
        <f t="shared" si="1001"/>
        <v>0</v>
      </c>
      <c r="AO1035" s="1">
        <f t="shared" si="1002"/>
        <v>0</v>
      </c>
      <c r="AP1035" s="1">
        <f t="shared" si="1003"/>
        <v>0</v>
      </c>
    </row>
    <row r="1036" spans="1:45" ht="23.1" customHeight="1">
      <c r="A1036" s="3" t="s">
        <v>163</v>
      </c>
      <c r="B1036" s="3" t="s">
        <v>165</v>
      </c>
      <c r="C1036" s="4" t="s">
        <v>72</v>
      </c>
      <c r="D1036" s="5">
        <v>1</v>
      </c>
      <c r="E1036" s="5"/>
      <c r="F1036" s="5">
        <f t="shared" si="975"/>
        <v>0</v>
      </c>
      <c r="G1036" s="5"/>
      <c r="H1036" s="5">
        <f t="shared" si="976"/>
        <v>0</v>
      </c>
      <c r="I1036" s="5"/>
      <c r="J1036" s="5">
        <f t="shared" si="977"/>
        <v>0</v>
      </c>
      <c r="K1036" s="5">
        <f t="shared" si="978"/>
        <v>0</v>
      </c>
      <c r="L1036" s="5">
        <f t="shared" si="978"/>
        <v>0</v>
      </c>
      <c r="M1036" s="4"/>
      <c r="O1036" s="1" t="str">
        <f>""</f>
        <v/>
      </c>
      <c r="P1036" s="6" t="s">
        <v>50</v>
      </c>
      <c r="Q1036" s="1">
        <v>1</v>
      </c>
      <c r="R1036" s="1">
        <f t="shared" si="979"/>
        <v>0</v>
      </c>
      <c r="S1036" s="1">
        <f t="shared" si="980"/>
        <v>0</v>
      </c>
      <c r="T1036" s="1">
        <f t="shared" si="981"/>
        <v>0</v>
      </c>
      <c r="U1036" s="1">
        <f t="shared" si="982"/>
        <v>0</v>
      </c>
      <c r="V1036" s="1">
        <f t="shared" si="983"/>
        <v>0</v>
      </c>
      <c r="W1036" s="1">
        <f t="shared" si="984"/>
        <v>0</v>
      </c>
      <c r="X1036" s="1">
        <f t="shared" si="985"/>
        <v>0</v>
      </c>
      <c r="Y1036" s="1">
        <f t="shared" si="986"/>
        <v>0</v>
      </c>
      <c r="Z1036" s="1">
        <f t="shared" si="987"/>
        <v>0</v>
      </c>
      <c r="AA1036" s="1">
        <f t="shared" si="988"/>
        <v>0</v>
      </c>
      <c r="AB1036" s="1">
        <f t="shared" si="989"/>
        <v>0</v>
      </c>
      <c r="AC1036" s="1">
        <f t="shared" si="990"/>
        <v>0</v>
      </c>
      <c r="AD1036" s="1">
        <f t="shared" si="991"/>
        <v>0</v>
      </c>
      <c r="AE1036" s="1">
        <f t="shared" si="992"/>
        <v>0</v>
      </c>
      <c r="AF1036" s="1">
        <f t="shared" si="993"/>
        <v>0</v>
      </c>
      <c r="AG1036" s="1">
        <f t="shared" si="994"/>
        <v>0</v>
      </c>
      <c r="AH1036" s="1">
        <f t="shared" si="995"/>
        <v>0</v>
      </c>
      <c r="AI1036" s="1">
        <f t="shared" si="996"/>
        <v>0</v>
      </c>
      <c r="AJ1036" s="1">
        <f t="shared" si="997"/>
        <v>0</v>
      </c>
      <c r="AK1036" s="1">
        <f t="shared" si="998"/>
        <v>0</v>
      </c>
      <c r="AL1036" s="1">
        <f t="shared" si="999"/>
        <v>0</v>
      </c>
      <c r="AM1036" s="1">
        <f t="shared" si="1000"/>
        <v>0</v>
      </c>
      <c r="AN1036" s="1">
        <f t="shared" si="1001"/>
        <v>0</v>
      </c>
      <c r="AO1036" s="1">
        <f t="shared" si="1002"/>
        <v>0</v>
      </c>
      <c r="AP1036" s="1">
        <f t="shared" si="1003"/>
        <v>0</v>
      </c>
    </row>
    <row r="1037" spans="1:45" ht="23.1" customHeight="1">
      <c r="A1037" s="3" t="s">
        <v>166</v>
      </c>
      <c r="B1037" s="3" t="s">
        <v>167</v>
      </c>
      <c r="C1037" s="4" t="s">
        <v>15</v>
      </c>
      <c r="D1037" s="5">
        <v>26</v>
      </c>
      <c r="E1037" s="5"/>
      <c r="F1037" s="5">
        <f t="shared" si="975"/>
        <v>0</v>
      </c>
      <c r="G1037" s="5"/>
      <c r="H1037" s="5">
        <f t="shared" si="976"/>
        <v>0</v>
      </c>
      <c r="I1037" s="5"/>
      <c r="J1037" s="5">
        <f t="shared" si="977"/>
        <v>0</v>
      </c>
      <c r="K1037" s="5">
        <f t="shared" si="978"/>
        <v>0</v>
      </c>
      <c r="L1037" s="5">
        <f t="shared" si="978"/>
        <v>0</v>
      </c>
      <c r="M1037" s="4"/>
      <c r="O1037" s="1" t="str">
        <f>""</f>
        <v/>
      </c>
      <c r="P1037" s="6" t="s">
        <v>50</v>
      </c>
      <c r="Q1037" s="1">
        <v>1</v>
      </c>
      <c r="R1037" s="1">
        <f t="shared" si="979"/>
        <v>0</v>
      </c>
      <c r="S1037" s="1">
        <f t="shared" si="980"/>
        <v>0</v>
      </c>
      <c r="T1037" s="1">
        <f t="shared" si="981"/>
        <v>0</v>
      </c>
      <c r="U1037" s="1">
        <f t="shared" si="982"/>
        <v>0</v>
      </c>
      <c r="V1037" s="1">
        <f t="shared" si="983"/>
        <v>0</v>
      </c>
      <c r="W1037" s="1">
        <f t="shared" si="984"/>
        <v>0</v>
      </c>
      <c r="X1037" s="1">
        <f t="shared" si="985"/>
        <v>0</v>
      </c>
      <c r="Y1037" s="1">
        <f t="shared" si="986"/>
        <v>0</v>
      </c>
      <c r="Z1037" s="1">
        <f t="shared" si="987"/>
        <v>0</v>
      </c>
      <c r="AA1037" s="1">
        <f t="shared" si="988"/>
        <v>0</v>
      </c>
      <c r="AB1037" s="1">
        <f t="shared" si="989"/>
        <v>0</v>
      </c>
      <c r="AC1037" s="1">
        <f t="shared" si="990"/>
        <v>0</v>
      </c>
      <c r="AD1037" s="1">
        <f t="shared" si="991"/>
        <v>0</v>
      </c>
      <c r="AE1037" s="1">
        <f t="shared" si="992"/>
        <v>0</v>
      </c>
      <c r="AF1037" s="1">
        <f t="shared" si="993"/>
        <v>0</v>
      </c>
      <c r="AG1037" s="1">
        <f t="shared" si="994"/>
        <v>0</v>
      </c>
      <c r="AH1037" s="1">
        <f t="shared" si="995"/>
        <v>0</v>
      </c>
      <c r="AI1037" s="1">
        <f t="shared" si="996"/>
        <v>0</v>
      </c>
      <c r="AJ1037" s="1">
        <f t="shared" si="997"/>
        <v>0</v>
      </c>
      <c r="AK1037" s="1">
        <f t="shared" si="998"/>
        <v>0</v>
      </c>
      <c r="AL1037" s="1">
        <f t="shared" si="999"/>
        <v>0</v>
      </c>
      <c r="AM1037" s="1">
        <f t="shared" si="1000"/>
        <v>0</v>
      </c>
      <c r="AN1037" s="1">
        <f t="shared" si="1001"/>
        <v>0</v>
      </c>
      <c r="AO1037" s="1">
        <f t="shared" si="1002"/>
        <v>0</v>
      </c>
      <c r="AP1037" s="1">
        <f t="shared" si="1003"/>
        <v>0</v>
      </c>
    </row>
    <row r="1038" spans="1:45" ht="23.1" customHeight="1">
      <c r="A1038" s="7"/>
      <c r="B1038" s="7"/>
      <c r="C1038" s="8"/>
      <c r="D1038" s="5"/>
      <c r="E1038" s="5"/>
      <c r="F1038" s="5"/>
      <c r="G1038" s="5"/>
      <c r="H1038" s="5"/>
      <c r="I1038" s="5"/>
      <c r="J1038" s="5"/>
      <c r="K1038" s="5"/>
      <c r="L1038" s="5"/>
      <c r="M1038" s="8"/>
    </row>
    <row r="1039" spans="1:45" ht="23.1" customHeight="1">
      <c r="A1039" s="7"/>
      <c r="B1039" s="7"/>
      <c r="C1039" s="8"/>
      <c r="D1039" s="5"/>
      <c r="E1039" s="5"/>
      <c r="F1039" s="5"/>
      <c r="G1039" s="5"/>
      <c r="H1039" s="5"/>
      <c r="I1039" s="5"/>
      <c r="J1039" s="5"/>
      <c r="K1039" s="5"/>
      <c r="L1039" s="5"/>
      <c r="M1039" s="8"/>
    </row>
    <row r="1040" spans="1:45" ht="23.1" customHeight="1">
      <c r="A1040" s="7"/>
      <c r="B1040" s="7"/>
      <c r="C1040" s="8"/>
      <c r="D1040" s="5"/>
      <c r="E1040" s="5"/>
      <c r="F1040" s="5"/>
      <c r="G1040" s="5"/>
      <c r="H1040" s="5"/>
      <c r="I1040" s="5"/>
      <c r="J1040" s="5"/>
      <c r="K1040" s="5"/>
      <c r="L1040" s="5"/>
      <c r="M1040" s="8"/>
    </row>
    <row r="1041" spans="1:45" ht="23.1" customHeight="1">
      <c r="A1041" s="7"/>
      <c r="B1041" s="7"/>
      <c r="C1041" s="8"/>
      <c r="D1041" s="5"/>
      <c r="E1041" s="5"/>
      <c r="F1041" s="5"/>
      <c r="G1041" s="5"/>
      <c r="H1041" s="5"/>
      <c r="I1041" s="5"/>
      <c r="J1041" s="5"/>
      <c r="K1041" s="5"/>
      <c r="L1041" s="5"/>
      <c r="M1041" s="8"/>
    </row>
    <row r="1042" spans="1:45" ht="23.1" customHeight="1">
      <c r="A1042" s="7"/>
      <c r="B1042" s="7"/>
      <c r="C1042" s="8"/>
      <c r="D1042" s="5"/>
      <c r="E1042" s="5"/>
      <c r="F1042" s="5"/>
      <c r="G1042" s="5"/>
      <c r="H1042" s="5"/>
      <c r="I1042" s="5"/>
      <c r="J1042" s="5"/>
      <c r="K1042" s="5"/>
      <c r="L1042" s="5"/>
      <c r="M1042" s="8"/>
    </row>
    <row r="1043" spans="1:45" ht="23.1" customHeight="1">
      <c r="A1043" s="7"/>
      <c r="B1043" s="7"/>
      <c r="C1043" s="8"/>
      <c r="D1043" s="5"/>
      <c r="E1043" s="5"/>
      <c r="F1043" s="5"/>
      <c r="G1043" s="5"/>
      <c r="H1043" s="5"/>
      <c r="I1043" s="5"/>
      <c r="J1043" s="5"/>
      <c r="K1043" s="5"/>
      <c r="L1043" s="5"/>
      <c r="M1043" s="8"/>
    </row>
    <row r="1044" spans="1:45" ht="23.1" customHeight="1">
      <c r="A1044" s="7"/>
      <c r="B1044" s="7"/>
      <c r="C1044" s="8"/>
      <c r="D1044" s="5"/>
      <c r="E1044" s="5"/>
      <c r="F1044" s="5"/>
      <c r="G1044" s="5"/>
      <c r="H1044" s="5"/>
      <c r="I1044" s="5"/>
      <c r="J1044" s="5"/>
      <c r="K1044" s="5"/>
      <c r="L1044" s="5"/>
      <c r="M1044" s="8"/>
    </row>
    <row r="1045" spans="1:45" ht="23.1" customHeight="1">
      <c r="A1045" s="7"/>
      <c r="B1045" s="7"/>
      <c r="C1045" s="8"/>
      <c r="D1045" s="5"/>
      <c r="E1045" s="5"/>
      <c r="F1045" s="5"/>
      <c r="G1045" s="5"/>
      <c r="H1045" s="5"/>
      <c r="I1045" s="5"/>
      <c r="J1045" s="5"/>
      <c r="K1045" s="5"/>
      <c r="L1045" s="5"/>
      <c r="M1045" s="8"/>
    </row>
    <row r="1046" spans="1:45" ht="23.1" customHeight="1">
      <c r="A1046" s="7"/>
      <c r="B1046" s="7"/>
      <c r="C1046" s="8"/>
      <c r="D1046" s="5"/>
      <c r="E1046" s="5"/>
      <c r="F1046" s="5"/>
      <c r="G1046" s="5"/>
      <c r="H1046" s="5"/>
      <c r="I1046" s="5"/>
      <c r="J1046" s="5"/>
      <c r="K1046" s="5"/>
      <c r="L1046" s="5"/>
      <c r="M1046" s="8"/>
    </row>
    <row r="1047" spans="1:45" ht="23.1" customHeight="1">
      <c r="A1047" s="7"/>
      <c r="B1047" s="7"/>
      <c r="C1047" s="8"/>
      <c r="D1047" s="5"/>
      <c r="E1047" s="5"/>
      <c r="F1047" s="5"/>
      <c r="G1047" s="5"/>
      <c r="H1047" s="5"/>
      <c r="I1047" s="5"/>
      <c r="J1047" s="5"/>
      <c r="K1047" s="5"/>
      <c r="L1047" s="5"/>
      <c r="M1047" s="8"/>
    </row>
    <row r="1048" spans="1:45" ht="23.1" customHeight="1">
      <c r="A1048" s="9" t="s">
        <v>51</v>
      </c>
      <c r="B1048" s="10"/>
      <c r="C1048" s="11"/>
      <c r="D1048" s="12"/>
      <c r="E1048" s="12"/>
      <c r="F1048" s="12">
        <f>ROUNDDOWN(SUMIF(Q1032:Q1047, "1", F1032:F1047), 0)</f>
        <v>0</v>
      </c>
      <c r="G1048" s="12"/>
      <c r="H1048" s="12">
        <f>ROUNDDOWN(SUMIF(Q1032:Q1047, "1", H1032:H1047), 0)</f>
        <v>0</v>
      </c>
      <c r="I1048" s="12"/>
      <c r="J1048" s="12">
        <f>ROUNDDOWN(SUMIF(Q1032:Q1047, "1", J1032:J1047), 0)</f>
        <v>0</v>
      </c>
      <c r="K1048" s="12"/>
      <c r="L1048" s="12">
        <f>F1048+H1048+J1048</f>
        <v>0</v>
      </c>
      <c r="M1048" s="11"/>
      <c r="R1048" s="1">
        <f t="shared" ref="R1048:AS1048" si="1004">ROUNDDOWN(SUM(R1032:R1037), 0)</f>
        <v>0</v>
      </c>
      <c r="S1048" s="1">
        <f t="shared" si="1004"/>
        <v>0</v>
      </c>
      <c r="T1048" s="1">
        <f t="shared" si="1004"/>
        <v>0</v>
      </c>
      <c r="U1048" s="1">
        <f t="shared" si="1004"/>
        <v>0</v>
      </c>
      <c r="V1048" s="1">
        <f t="shared" si="1004"/>
        <v>0</v>
      </c>
      <c r="W1048" s="1">
        <f t="shared" si="1004"/>
        <v>0</v>
      </c>
      <c r="X1048" s="1">
        <f t="shared" si="1004"/>
        <v>0</v>
      </c>
      <c r="Y1048" s="1">
        <f t="shared" si="1004"/>
        <v>0</v>
      </c>
      <c r="Z1048" s="1">
        <f t="shared" si="1004"/>
        <v>0</v>
      </c>
      <c r="AA1048" s="1">
        <f t="shared" si="1004"/>
        <v>0</v>
      </c>
      <c r="AB1048" s="1">
        <f t="shared" si="1004"/>
        <v>0</v>
      </c>
      <c r="AC1048" s="1">
        <f t="shared" si="1004"/>
        <v>0</v>
      </c>
      <c r="AD1048" s="1">
        <f t="shared" si="1004"/>
        <v>0</v>
      </c>
      <c r="AE1048" s="1">
        <f t="shared" si="1004"/>
        <v>0</v>
      </c>
      <c r="AF1048" s="1">
        <f t="shared" si="1004"/>
        <v>0</v>
      </c>
      <c r="AG1048" s="1">
        <f t="shared" si="1004"/>
        <v>0</v>
      </c>
      <c r="AH1048" s="1">
        <f t="shared" si="1004"/>
        <v>0</v>
      </c>
      <c r="AI1048" s="1">
        <f t="shared" si="1004"/>
        <v>0</v>
      </c>
      <c r="AJ1048" s="1">
        <f t="shared" si="1004"/>
        <v>0</v>
      </c>
      <c r="AK1048" s="1">
        <f t="shared" si="1004"/>
        <v>0</v>
      </c>
      <c r="AL1048" s="1">
        <f t="shared" si="1004"/>
        <v>0</v>
      </c>
      <c r="AM1048" s="1">
        <f t="shared" si="1004"/>
        <v>0</v>
      </c>
      <c r="AN1048" s="1">
        <f t="shared" si="1004"/>
        <v>0</v>
      </c>
      <c r="AO1048" s="1">
        <f t="shared" si="1004"/>
        <v>0</v>
      </c>
      <c r="AP1048" s="1">
        <f t="shared" si="1004"/>
        <v>0</v>
      </c>
      <c r="AQ1048" s="1">
        <f t="shared" si="1004"/>
        <v>0</v>
      </c>
      <c r="AR1048" s="1">
        <f t="shared" si="1004"/>
        <v>0</v>
      </c>
      <c r="AS1048" s="1">
        <f t="shared" si="1004"/>
        <v>0</v>
      </c>
    </row>
    <row r="1049" spans="1:45" ht="23.1" customHeight="1">
      <c r="A1049" s="68" t="s">
        <v>305</v>
      </c>
      <c r="B1049" s="69"/>
      <c r="C1049" s="69"/>
      <c r="D1049" s="69"/>
      <c r="E1049" s="69"/>
      <c r="F1049" s="69"/>
      <c r="G1049" s="69"/>
      <c r="H1049" s="69"/>
      <c r="I1049" s="69"/>
      <c r="J1049" s="69"/>
      <c r="K1049" s="69"/>
      <c r="L1049" s="69"/>
      <c r="M1049" s="69"/>
    </row>
    <row r="1050" spans="1:45" ht="23.1" customHeight="1">
      <c r="A1050" s="3" t="s">
        <v>54</v>
      </c>
      <c r="B1050" s="3" t="s">
        <v>195</v>
      </c>
      <c r="C1050" s="4" t="s">
        <v>7</v>
      </c>
      <c r="D1050" s="5">
        <v>35</v>
      </c>
      <c r="E1050" s="5"/>
      <c r="F1050" s="5">
        <f>ROUNDDOWN(D1050*E1050, 0)</f>
        <v>0</v>
      </c>
      <c r="G1050" s="5"/>
      <c r="H1050" s="5">
        <f>ROUNDDOWN(D1050*G1050, 0)</f>
        <v>0</v>
      </c>
      <c r="I1050" s="5"/>
      <c r="J1050" s="5">
        <f>ROUNDDOWN(D1050*I1050, 0)</f>
        <v>0</v>
      </c>
      <c r="K1050" s="5">
        <f>E1050+G1050+I1050</f>
        <v>0</v>
      </c>
      <c r="L1050" s="5">
        <f>F1050+H1050+J1050</f>
        <v>0</v>
      </c>
      <c r="M1050" s="4"/>
      <c r="O1050" s="1" t="str">
        <f>""</f>
        <v/>
      </c>
      <c r="P1050" s="6" t="s">
        <v>50</v>
      </c>
      <c r="Q1050" s="1">
        <v>1</v>
      </c>
      <c r="R1050" s="1">
        <f>IF(P1050="기계경비", J1050, 0)</f>
        <v>0</v>
      </c>
      <c r="S1050" s="1">
        <f>IF(P1050="운반비", J1050, 0)</f>
        <v>0</v>
      </c>
      <c r="T1050" s="1">
        <f>IF(P1050="작업부산물", F1050, 0)</f>
        <v>0</v>
      </c>
      <c r="U1050" s="1">
        <f>IF(P1050="관급", F1050, 0)</f>
        <v>0</v>
      </c>
      <c r="V1050" s="1">
        <f>IF(P1050="외주비", J1050, 0)</f>
        <v>0</v>
      </c>
      <c r="W1050" s="1">
        <f>IF(P1050="장비비", J1050, 0)</f>
        <v>0</v>
      </c>
      <c r="X1050" s="1">
        <f>IF(P1050="폐기물처리비", J1050, 0)</f>
        <v>0</v>
      </c>
      <c r="Y1050" s="1">
        <f>IF(P1050="가설비", J1050, 0)</f>
        <v>0</v>
      </c>
      <c r="Z1050" s="1">
        <f>IF(P1050="잡비제외분", F1050, 0)</f>
        <v>0</v>
      </c>
      <c r="AA1050" s="1">
        <f>IF(P1050="사급자재대", L1050, 0)</f>
        <v>0</v>
      </c>
      <c r="AB1050" s="1">
        <f>IF(P1050="관급자재대", L1050, 0)</f>
        <v>0</v>
      </c>
      <c r="AC1050" s="1">
        <f>IF(P1050="관급자관급자재대", L1050, 0)</f>
        <v>0</v>
      </c>
      <c r="AD1050" s="1">
        <f>IF(P1050="고철처리비", L1050, 0)</f>
        <v>0</v>
      </c>
      <c r="AE1050" s="1">
        <f>IF(P1050="안전관리비", L1050, 0)</f>
        <v>0</v>
      </c>
      <c r="AF1050" s="1">
        <f>IF(P1050="미확정설계공종", L1050, 0)</f>
        <v>0</v>
      </c>
      <c r="AG1050" s="1">
        <f>IF(P1050="품질시험비", L1050, 0)</f>
        <v>0</v>
      </c>
      <c r="AH1050" s="1">
        <f>IF(P1050="사용자항목6", L1050, 0)</f>
        <v>0</v>
      </c>
      <c r="AI1050" s="1">
        <f>IF(P1050="사용자항목7", L1050, 0)</f>
        <v>0</v>
      </c>
      <c r="AJ1050" s="1">
        <f>IF(P1050="사용자항목8", L1050, 0)</f>
        <v>0</v>
      </c>
      <c r="AK1050" s="1">
        <f>IF(P1050="사용자항목9", L1050, 0)</f>
        <v>0</v>
      </c>
      <c r="AL1050" s="1">
        <f>IF(P1050="사용자항목10", L1050, 0)</f>
        <v>0</v>
      </c>
      <c r="AM1050" s="1">
        <f>IF(P1050="사용자항목11", L1050, 0)</f>
        <v>0</v>
      </c>
      <c r="AN1050" s="1">
        <f>IF(P1050="사용자항목12", L1050, 0)</f>
        <v>0</v>
      </c>
      <c r="AO1050" s="1">
        <f>IF(P1050="사용자항목13", L1050, 0)</f>
        <v>0</v>
      </c>
      <c r="AP1050" s="1">
        <f>IF(P1050="사용자항목14", L1050, 0)</f>
        <v>0</v>
      </c>
    </row>
    <row r="1051" spans="1:45" ht="23.1" customHeight="1">
      <c r="A1051" s="7"/>
      <c r="B1051" s="7"/>
      <c r="C1051" s="8"/>
      <c r="D1051" s="5"/>
      <c r="E1051" s="5"/>
      <c r="F1051" s="5"/>
      <c r="G1051" s="5"/>
      <c r="H1051" s="5"/>
      <c r="I1051" s="5"/>
      <c r="J1051" s="5"/>
      <c r="K1051" s="5"/>
      <c r="L1051" s="5"/>
      <c r="M1051" s="8"/>
    </row>
    <row r="1052" spans="1:45" ht="23.1" customHeight="1">
      <c r="A1052" s="7"/>
      <c r="B1052" s="7"/>
      <c r="C1052" s="8"/>
      <c r="D1052" s="5"/>
      <c r="E1052" s="5"/>
      <c r="F1052" s="5"/>
      <c r="G1052" s="5"/>
      <c r="H1052" s="5"/>
      <c r="I1052" s="5"/>
      <c r="J1052" s="5"/>
      <c r="K1052" s="5"/>
      <c r="L1052" s="5"/>
      <c r="M1052" s="8"/>
    </row>
    <row r="1053" spans="1:45" ht="23.1" customHeight="1">
      <c r="A1053" s="7"/>
      <c r="B1053" s="7"/>
      <c r="C1053" s="8"/>
      <c r="D1053" s="5"/>
      <c r="E1053" s="5"/>
      <c r="F1053" s="5"/>
      <c r="G1053" s="5"/>
      <c r="H1053" s="5"/>
      <c r="I1053" s="5"/>
      <c r="J1053" s="5"/>
      <c r="K1053" s="5"/>
      <c r="L1053" s="5"/>
      <c r="M1053" s="8"/>
    </row>
    <row r="1054" spans="1:45" ht="23.1" customHeight="1">
      <c r="A1054" s="7"/>
      <c r="B1054" s="7"/>
      <c r="C1054" s="8"/>
      <c r="D1054" s="5"/>
      <c r="E1054" s="5"/>
      <c r="F1054" s="5"/>
      <c r="G1054" s="5"/>
      <c r="H1054" s="5"/>
      <c r="I1054" s="5"/>
      <c r="J1054" s="5"/>
      <c r="K1054" s="5"/>
      <c r="L1054" s="5"/>
      <c r="M1054" s="8"/>
    </row>
    <row r="1055" spans="1:45" ht="23.1" customHeight="1">
      <c r="A1055" s="7"/>
      <c r="B1055" s="7"/>
      <c r="C1055" s="8"/>
      <c r="D1055" s="5"/>
      <c r="E1055" s="5"/>
      <c r="F1055" s="5"/>
      <c r="G1055" s="5"/>
      <c r="H1055" s="5"/>
      <c r="I1055" s="5"/>
      <c r="J1055" s="5"/>
      <c r="K1055" s="5"/>
      <c r="L1055" s="5"/>
      <c r="M1055" s="8"/>
    </row>
    <row r="1056" spans="1:45" ht="23.1" customHeight="1">
      <c r="A1056" s="7"/>
      <c r="B1056" s="7"/>
      <c r="C1056" s="8"/>
      <c r="D1056" s="5"/>
      <c r="E1056" s="5"/>
      <c r="F1056" s="5"/>
      <c r="G1056" s="5"/>
      <c r="H1056" s="5"/>
      <c r="I1056" s="5"/>
      <c r="J1056" s="5"/>
      <c r="K1056" s="5"/>
      <c r="L1056" s="5"/>
      <c r="M1056" s="8"/>
    </row>
    <row r="1057" spans="1:45" ht="23.1" customHeight="1">
      <c r="A1057" s="7"/>
      <c r="B1057" s="7"/>
      <c r="C1057" s="8"/>
      <c r="D1057" s="5"/>
      <c r="E1057" s="5"/>
      <c r="F1057" s="5"/>
      <c r="G1057" s="5"/>
      <c r="H1057" s="5"/>
      <c r="I1057" s="5"/>
      <c r="J1057" s="5"/>
      <c r="K1057" s="5"/>
      <c r="L1057" s="5"/>
      <c r="M1057" s="8"/>
    </row>
    <row r="1058" spans="1:45" ht="23.1" customHeight="1">
      <c r="A1058" s="7"/>
      <c r="B1058" s="7"/>
      <c r="C1058" s="8"/>
      <c r="D1058" s="5"/>
      <c r="E1058" s="5"/>
      <c r="F1058" s="5"/>
      <c r="G1058" s="5"/>
      <c r="H1058" s="5"/>
      <c r="I1058" s="5"/>
      <c r="J1058" s="5"/>
      <c r="K1058" s="5"/>
      <c r="L1058" s="5"/>
      <c r="M1058" s="8"/>
    </row>
    <row r="1059" spans="1:45" ht="23.1" customHeight="1">
      <c r="A1059" s="7"/>
      <c r="B1059" s="7"/>
      <c r="C1059" s="8"/>
      <c r="D1059" s="5"/>
      <c r="E1059" s="5"/>
      <c r="F1059" s="5"/>
      <c r="G1059" s="5"/>
      <c r="H1059" s="5"/>
      <c r="I1059" s="5"/>
      <c r="J1059" s="5"/>
      <c r="K1059" s="5"/>
      <c r="L1059" s="5"/>
      <c r="M1059" s="8"/>
    </row>
    <row r="1060" spans="1:45" ht="23.1" customHeight="1">
      <c r="A1060" s="7"/>
      <c r="B1060" s="7"/>
      <c r="C1060" s="8"/>
      <c r="D1060" s="5"/>
      <c r="E1060" s="5"/>
      <c r="F1060" s="5"/>
      <c r="G1060" s="5"/>
      <c r="H1060" s="5"/>
      <c r="I1060" s="5"/>
      <c r="J1060" s="5"/>
      <c r="K1060" s="5"/>
      <c r="L1060" s="5"/>
      <c r="M1060" s="8"/>
    </row>
    <row r="1061" spans="1:45" ht="23.1" customHeight="1">
      <c r="A1061" s="7"/>
      <c r="B1061" s="7"/>
      <c r="C1061" s="8"/>
      <c r="D1061" s="5"/>
      <c r="E1061" s="5"/>
      <c r="F1061" s="5"/>
      <c r="G1061" s="5"/>
      <c r="H1061" s="5"/>
      <c r="I1061" s="5"/>
      <c r="J1061" s="5"/>
      <c r="K1061" s="5"/>
      <c r="L1061" s="5"/>
      <c r="M1061" s="8"/>
    </row>
    <row r="1062" spans="1:45" ht="23.1" customHeight="1">
      <c r="A1062" s="7"/>
      <c r="B1062" s="7"/>
      <c r="C1062" s="8"/>
      <c r="D1062" s="5"/>
      <c r="E1062" s="5"/>
      <c r="F1062" s="5"/>
      <c r="G1062" s="5"/>
      <c r="H1062" s="5"/>
      <c r="I1062" s="5"/>
      <c r="J1062" s="5"/>
      <c r="K1062" s="5"/>
      <c r="L1062" s="5"/>
      <c r="M1062" s="8"/>
    </row>
    <row r="1063" spans="1:45" ht="23.1" customHeight="1">
      <c r="A1063" s="7"/>
      <c r="B1063" s="7"/>
      <c r="C1063" s="8"/>
      <c r="D1063" s="5"/>
      <c r="E1063" s="5"/>
      <c r="F1063" s="5"/>
      <c r="G1063" s="5"/>
      <c r="H1063" s="5"/>
      <c r="I1063" s="5"/>
      <c r="J1063" s="5"/>
      <c r="K1063" s="5"/>
      <c r="L1063" s="5"/>
      <c r="M1063" s="8"/>
    </row>
    <row r="1064" spans="1:45" ht="23.1" customHeight="1">
      <c r="A1064" s="7"/>
      <c r="B1064" s="7"/>
      <c r="C1064" s="8"/>
      <c r="D1064" s="5"/>
      <c r="E1064" s="5"/>
      <c r="F1064" s="5"/>
      <c r="G1064" s="5"/>
      <c r="H1064" s="5"/>
      <c r="I1064" s="5"/>
      <c r="J1064" s="5"/>
      <c r="K1064" s="5"/>
      <c r="L1064" s="5"/>
      <c r="M1064" s="8"/>
    </row>
    <row r="1065" spans="1:45" ht="23.1" customHeight="1">
      <c r="A1065" s="7"/>
      <c r="B1065" s="7"/>
      <c r="C1065" s="8"/>
      <c r="D1065" s="5"/>
      <c r="E1065" s="5"/>
      <c r="F1065" s="5"/>
      <c r="G1065" s="5"/>
      <c r="H1065" s="5"/>
      <c r="I1065" s="5"/>
      <c r="J1065" s="5"/>
      <c r="K1065" s="5"/>
      <c r="L1065" s="5"/>
      <c r="M1065" s="8"/>
    </row>
    <row r="1066" spans="1:45" ht="23.1" customHeight="1">
      <c r="A1066" s="9" t="s">
        <v>51</v>
      </c>
      <c r="B1066" s="10"/>
      <c r="C1066" s="11"/>
      <c r="D1066" s="12"/>
      <c r="E1066" s="12"/>
      <c r="F1066" s="12">
        <f>ROUNDDOWN(SUMIF(Q1050:Q1065, "1", F1050:F1065), 0)</f>
        <v>0</v>
      </c>
      <c r="G1066" s="12"/>
      <c r="H1066" s="12">
        <f>ROUNDDOWN(SUMIF(Q1050:Q1065, "1", H1050:H1065), 0)</f>
        <v>0</v>
      </c>
      <c r="I1066" s="12"/>
      <c r="J1066" s="12">
        <f>ROUNDDOWN(SUMIF(Q1050:Q1065, "1", J1050:J1065), 0)</f>
        <v>0</v>
      </c>
      <c r="K1066" s="12"/>
      <c r="L1066" s="12">
        <f>F1066+H1066+J1066</f>
        <v>0</v>
      </c>
      <c r="M1066" s="11"/>
      <c r="R1066" s="1">
        <f t="shared" ref="R1066:AS1066" si="1005">ROUNDDOWN(SUM(R1050:R1050), 0)</f>
        <v>0</v>
      </c>
      <c r="S1066" s="1">
        <f t="shared" si="1005"/>
        <v>0</v>
      </c>
      <c r="T1066" s="1">
        <f t="shared" si="1005"/>
        <v>0</v>
      </c>
      <c r="U1066" s="1">
        <f t="shared" si="1005"/>
        <v>0</v>
      </c>
      <c r="V1066" s="1">
        <f t="shared" si="1005"/>
        <v>0</v>
      </c>
      <c r="W1066" s="1">
        <f t="shared" si="1005"/>
        <v>0</v>
      </c>
      <c r="X1066" s="1">
        <f t="shared" si="1005"/>
        <v>0</v>
      </c>
      <c r="Y1066" s="1">
        <f t="shared" si="1005"/>
        <v>0</v>
      </c>
      <c r="Z1066" s="1">
        <f t="shared" si="1005"/>
        <v>0</v>
      </c>
      <c r="AA1066" s="1">
        <f t="shared" si="1005"/>
        <v>0</v>
      </c>
      <c r="AB1066" s="1">
        <f t="shared" si="1005"/>
        <v>0</v>
      </c>
      <c r="AC1066" s="1">
        <f t="shared" si="1005"/>
        <v>0</v>
      </c>
      <c r="AD1066" s="1">
        <f t="shared" si="1005"/>
        <v>0</v>
      </c>
      <c r="AE1066" s="1">
        <f t="shared" si="1005"/>
        <v>0</v>
      </c>
      <c r="AF1066" s="1">
        <f t="shared" si="1005"/>
        <v>0</v>
      </c>
      <c r="AG1066" s="1">
        <f t="shared" si="1005"/>
        <v>0</v>
      </c>
      <c r="AH1066" s="1">
        <f t="shared" si="1005"/>
        <v>0</v>
      </c>
      <c r="AI1066" s="1">
        <f t="shared" si="1005"/>
        <v>0</v>
      </c>
      <c r="AJ1066" s="1">
        <f t="shared" si="1005"/>
        <v>0</v>
      </c>
      <c r="AK1066" s="1">
        <f t="shared" si="1005"/>
        <v>0</v>
      </c>
      <c r="AL1066" s="1">
        <f t="shared" si="1005"/>
        <v>0</v>
      </c>
      <c r="AM1066" s="1">
        <f t="shared" si="1005"/>
        <v>0</v>
      </c>
      <c r="AN1066" s="1">
        <f t="shared" si="1005"/>
        <v>0</v>
      </c>
      <c r="AO1066" s="1">
        <f t="shared" si="1005"/>
        <v>0</v>
      </c>
      <c r="AP1066" s="1">
        <f t="shared" si="1005"/>
        <v>0</v>
      </c>
      <c r="AQ1066" s="1">
        <f t="shared" si="1005"/>
        <v>0</v>
      </c>
      <c r="AR1066" s="1">
        <f t="shared" si="1005"/>
        <v>0</v>
      </c>
      <c r="AS1066" s="1">
        <f t="shared" si="1005"/>
        <v>0</v>
      </c>
    </row>
    <row r="1067" spans="1:45" ht="23.1" customHeight="1">
      <c r="A1067" s="68" t="s">
        <v>306</v>
      </c>
      <c r="B1067" s="69"/>
      <c r="C1067" s="69"/>
      <c r="D1067" s="69"/>
      <c r="E1067" s="69"/>
      <c r="F1067" s="69"/>
      <c r="G1067" s="69"/>
      <c r="H1067" s="69"/>
      <c r="I1067" s="69"/>
      <c r="J1067" s="69"/>
      <c r="K1067" s="69"/>
      <c r="L1067" s="69"/>
      <c r="M1067" s="69"/>
    </row>
    <row r="1068" spans="1:45" ht="23.1" customHeight="1">
      <c r="A1068" s="3" t="s">
        <v>54</v>
      </c>
      <c r="B1068" s="3" t="s">
        <v>175</v>
      </c>
      <c r="C1068" s="4" t="s">
        <v>7</v>
      </c>
      <c r="D1068" s="5">
        <v>54</v>
      </c>
      <c r="E1068" s="5"/>
      <c r="F1068" s="5">
        <f t="shared" ref="F1068:F1080" si="1006">ROUNDDOWN(D1068*E1068, 0)</f>
        <v>0</v>
      </c>
      <c r="G1068" s="5"/>
      <c r="H1068" s="5">
        <f t="shared" ref="H1068:H1080" si="1007">ROUNDDOWN(D1068*G1068, 0)</f>
        <v>0</v>
      </c>
      <c r="I1068" s="5"/>
      <c r="J1068" s="5">
        <f t="shared" ref="J1068:J1080" si="1008">ROUNDDOWN(D1068*I1068, 0)</f>
        <v>0</v>
      </c>
      <c r="K1068" s="5">
        <f t="shared" ref="K1068:K1080" si="1009">E1068+G1068+I1068</f>
        <v>0</v>
      </c>
      <c r="L1068" s="5">
        <f t="shared" ref="L1068:L1080" si="1010">F1068+H1068+J1068</f>
        <v>0</v>
      </c>
      <c r="M1068" s="4"/>
      <c r="O1068" s="1" t="str">
        <f>""</f>
        <v/>
      </c>
      <c r="P1068" s="6" t="s">
        <v>50</v>
      </c>
      <c r="Q1068" s="1">
        <v>1</v>
      </c>
      <c r="R1068" s="1">
        <f t="shared" ref="R1068:R1080" si="1011">IF(P1068="기계경비", J1068, 0)</f>
        <v>0</v>
      </c>
      <c r="S1068" s="1">
        <f t="shared" ref="S1068:S1080" si="1012">IF(P1068="운반비", J1068, 0)</f>
        <v>0</v>
      </c>
      <c r="T1068" s="1">
        <f t="shared" ref="T1068:T1080" si="1013">IF(P1068="작업부산물", F1068, 0)</f>
        <v>0</v>
      </c>
      <c r="U1068" s="1">
        <f t="shared" ref="U1068:U1080" si="1014">IF(P1068="관급", F1068, 0)</f>
        <v>0</v>
      </c>
      <c r="V1068" s="1">
        <f t="shared" ref="V1068:V1080" si="1015">IF(P1068="외주비", J1068, 0)</f>
        <v>0</v>
      </c>
      <c r="W1068" s="1">
        <f t="shared" ref="W1068:W1080" si="1016">IF(P1068="장비비", J1068, 0)</f>
        <v>0</v>
      </c>
      <c r="X1068" s="1">
        <f t="shared" ref="X1068:X1080" si="1017">IF(P1068="폐기물처리비", J1068, 0)</f>
        <v>0</v>
      </c>
      <c r="Y1068" s="1">
        <f t="shared" ref="Y1068:Y1080" si="1018">IF(P1068="가설비", J1068, 0)</f>
        <v>0</v>
      </c>
      <c r="Z1068" s="1">
        <f t="shared" ref="Z1068:Z1080" si="1019">IF(P1068="잡비제외분", F1068, 0)</f>
        <v>0</v>
      </c>
      <c r="AA1068" s="1">
        <f t="shared" ref="AA1068:AA1080" si="1020">IF(P1068="사급자재대", L1068, 0)</f>
        <v>0</v>
      </c>
      <c r="AB1068" s="1">
        <f t="shared" ref="AB1068:AB1080" si="1021">IF(P1068="관급자재대", L1068, 0)</f>
        <v>0</v>
      </c>
      <c r="AC1068" s="1">
        <f t="shared" ref="AC1068:AC1080" si="1022">IF(P1068="관급자관급자재대", L1068, 0)</f>
        <v>0</v>
      </c>
      <c r="AD1068" s="1">
        <f t="shared" ref="AD1068:AD1080" si="1023">IF(P1068="고철처리비", L1068, 0)</f>
        <v>0</v>
      </c>
      <c r="AE1068" s="1">
        <f t="shared" ref="AE1068:AE1080" si="1024">IF(P1068="안전관리비", L1068, 0)</f>
        <v>0</v>
      </c>
      <c r="AF1068" s="1">
        <f t="shared" ref="AF1068:AF1080" si="1025">IF(P1068="미확정설계공종", L1068, 0)</f>
        <v>0</v>
      </c>
      <c r="AG1068" s="1">
        <f t="shared" ref="AG1068:AG1080" si="1026">IF(P1068="품질시험비", L1068, 0)</f>
        <v>0</v>
      </c>
      <c r="AH1068" s="1">
        <f t="shared" ref="AH1068:AH1080" si="1027">IF(P1068="사용자항목6", L1068, 0)</f>
        <v>0</v>
      </c>
      <c r="AI1068" s="1">
        <f t="shared" ref="AI1068:AI1080" si="1028">IF(P1068="사용자항목7", L1068, 0)</f>
        <v>0</v>
      </c>
      <c r="AJ1068" s="1">
        <f t="shared" ref="AJ1068:AJ1080" si="1029">IF(P1068="사용자항목8", L1068, 0)</f>
        <v>0</v>
      </c>
      <c r="AK1068" s="1">
        <f t="shared" ref="AK1068:AK1080" si="1030">IF(P1068="사용자항목9", L1068, 0)</f>
        <v>0</v>
      </c>
      <c r="AL1068" s="1">
        <f t="shared" ref="AL1068:AL1080" si="1031">IF(P1068="사용자항목10", L1068, 0)</f>
        <v>0</v>
      </c>
      <c r="AM1068" s="1">
        <f t="shared" ref="AM1068:AM1080" si="1032">IF(P1068="사용자항목11", L1068, 0)</f>
        <v>0</v>
      </c>
      <c r="AN1068" s="1">
        <f t="shared" ref="AN1068:AN1080" si="1033">IF(P1068="사용자항목12", L1068, 0)</f>
        <v>0</v>
      </c>
      <c r="AO1068" s="1">
        <f t="shared" ref="AO1068:AO1080" si="1034">IF(P1068="사용자항목13", L1068, 0)</f>
        <v>0</v>
      </c>
      <c r="AP1068" s="1">
        <f t="shared" ref="AP1068:AP1080" si="1035">IF(P1068="사용자항목14", L1068, 0)</f>
        <v>0</v>
      </c>
    </row>
    <row r="1069" spans="1:45" ht="23.1" customHeight="1">
      <c r="A1069" s="3" t="s">
        <v>54</v>
      </c>
      <c r="B1069" s="3" t="s">
        <v>144</v>
      </c>
      <c r="C1069" s="4" t="s">
        <v>7</v>
      </c>
      <c r="D1069" s="5">
        <v>8</v>
      </c>
      <c r="E1069" s="5"/>
      <c r="F1069" s="5">
        <f t="shared" si="1006"/>
        <v>0</v>
      </c>
      <c r="G1069" s="5"/>
      <c r="H1069" s="5">
        <f t="shared" si="1007"/>
        <v>0</v>
      </c>
      <c r="I1069" s="5"/>
      <c r="J1069" s="5">
        <f t="shared" si="1008"/>
        <v>0</v>
      </c>
      <c r="K1069" s="5">
        <f t="shared" si="1009"/>
        <v>0</v>
      </c>
      <c r="L1069" s="5">
        <f t="shared" si="1010"/>
        <v>0</v>
      </c>
      <c r="M1069" s="4"/>
      <c r="O1069" s="1" t="str">
        <f>""</f>
        <v/>
      </c>
      <c r="P1069" s="6" t="s">
        <v>50</v>
      </c>
      <c r="Q1069" s="1">
        <v>1</v>
      </c>
      <c r="R1069" s="1">
        <f t="shared" si="1011"/>
        <v>0</v>
      </c>
      <c r="S1069" s="1">
        <f t="shared" si="1012"/>
        <v>0</v>
      </c>
      <c r="T1069" s="1">
        <f t="shared" si="1013"/>
        <v>0</v>
      </c>
      <c r="U1069" s="1">
        <f t="shared" si="1014"/>
        <v>0</v>
      </c>
      <c r="V1069" s="1">
        <f t="shared" si="1015"/>
        <v>0</v>
      </c>
      <c r="W1069" s="1">
        <f t="shared" si="1016"/>
        <v>0</v>
      </c>
      <c r="X1069" s="1">
        <f t="shared" si="1017"/>
        <v>0</v>
      </c>
      <c r="Y1069" s="1">
        <f t="shared" si="1018"/>
        <v>0</v>
      </c>
      <c r="Z1069" s="1">
        <f t="shared" si="1019"/>
        <v>0</v>
      </c>
      <c r="AA1069" s="1">
        <f t="shared" si="1020"/>
        <v>0</v>
      </c>
      <c r="AB1069" s="1">
        <f t="shared" si="1021"/>
        <v>0</v>
      </c>
      <c r="AC1069" s="1">
        <f t="shared" si="1022"/>
        <v>0</v>
      </c>
      <c r="AD1069" s="1">
        <f t="shared" si="1023"/>
        <v>0</v>
      </c>
      <c r="AE1069" s="1">
        <f t="shared" si="1024"/>
        <v>0</v>
      </c>
      <c r="AF1069" s="1">
        <f t="shared" si="1025"/>
        <v>0</v>
      </c>
      <c r="AG1069" s="1">
        <f t="shared" si="1026"/>
        <v>0</v>
      </c>
      <c r="AH1069" s="1">
        <f t="shared" si="1027"/>
        <v>0</v>
      </c>
      <c r="AI1069" s="1">
        <f t="shared" si="1028"/>
        <v>0</v>
      </c>
      <c r="AJ1069" s="1">
        <f t="shared" si="1029"/>
        <v>0</v>
      </c>
      <c r="AK1069" s="1">
        <f t="shared" si="1030"/>
        <v>0</v>
      </c>
      <c r="AL1069" s="1">
        <f t="shared" si="1031"/>
        <v>0</v>
      </c>
      <c r="AM1069" s="1">
        <f t="shared" si="1032"/>
        <v>0</v>
      </c>
      <c r="AN1069" s="1">
        <f t="shared" si="1033"/>
        <v>0</v>
      </c>
      <c r="AO1069" s="1">
        <f t="shared" si="1034"/>
        <v>0</v>
      </c>
      <c r="AP1069" s="1">
        <f t="shared" si="1035"/>
        <v>0</v>
      </c>
    </row>
    <row r="1070" spans="1:45" ht="23.1" customHeight="1">
      <c r="A1070" s="3" t="s">
        <v>54</v>
      </c>
      <c r="B1070" s="3" t="s">
        <v>64</v>
      </c>
      <c r="C1070" s="4" t="s">
        <v>15</v>
      </c>
      <c r="D1070" s="5">
        <v>3</v>
      </c>
      <c r="E1070" s="5"/>
      <c r="F1070" s="5">
        <f t="shared" si="1006"/>
        <v>0</v>
      </c>
      <c r="G1070" s="5"/>
      <c r="H1070" s="5">
        <f t="shared" si="1007"/>
        <v>0</v>
      </c>
      <c r="I1070" s="5"/>
      <c r="J1070" s="5">
        <f t="shared" si="1008"/>
        <v>0</v>
      </c>
      <c r="K1070" s="5">
        <f t="shared" si="1009"/>
        <v>0</v>
      </c>
      <c r="L1070" s="5">
        <f t="shared" si="1010"/>
        <v>0</v>
      </c>
      <c r="M1070" s="4"/>
      <c r="O1070" s="1" t="str">
        <f>""</f>
        <v/>
      </c>
      <c r="P1070" s="6" t="s">
        <v>50</v>
      </c>
      <c r="Q1070" s="1">
        <v>1</v>
      </c>
      <c r="R1070" s="1">
        <f t="shared" si="1011"/>
        <v>0</v>
      </c>
      <c r="S1070" s="1">
        <f t="shared" si="1012"/>
        <v>0</v>
      </c>
      <c r="T1070" s="1">
        <f t="shared" si="1013"/>
        <v>0</v>
      </c>
      <c r="U1070" s="1">
        <f t="shared" si="1014"/>
        <v>0</v>
      </c>
      <c r="V1070" s="1">
        <f t="shared" si="1015"/>
        <v>0</v>
      </c>
      <c r="W1070" s="1">
        <f t="shared" si="1016"/>
        <v>0</v>
      </c>
      <c r="X1070" s="1">
        <f t="shared" si="1017"/>
        <v>0</v>
      </c>
      <c r="Y1070" s="1">
        <f t="shared" si="1018"/>
        <v>0</v>
      </c>
      <c r="Z1070" s="1">
        <f t="shared" si="1019"/>
        <v>0</v>
      </c>
      <c r="AA1070" s="1">
        <f t="shared" si="1020"/>
        <v>0</v>
      </c>
      <c r="AB1070" s="1">
        <f t="shared" si="1021"/>
        <v>0</v>
      </c>
      <c r="AC1070" s="1">
        <f t="shared" si="1022"/>
        <v>0</v>
      </c>
      <c r="AD1070" s="1">
        <f t="shared" si="1023"/>
        <v>0</v>
      </c>
      <c r="AE1070" s="1">
        <f t="shared" si="1024"/>
        <v>0</v>
      </c>
      <c r="AF1070" s="1">
        <f t="shared" si="1025"/>
        <v>0</v>
      </c>
      <c r="AG1070" s="1">
        <f t="shared" si="1026"/>
        <v>0</v>
      </c>
      <c r="AH1070" s="1">
        <f t="shared" si="1027"/>
        <v>0</v>
      </c>
      <c r="AI1070" s="1">
        <f t="shared" si="1028"/>
        <v>0</v>
      </c>
      <c r="AJ1070" s="1">
        <f t="shared" si="1029"/>
        <v>0</v>
      </c>
      <c r="AK1070" s="1">
        <f t="shared" si="1030"/>
        <v>0</v>
      </c>
      <c r="AL1070" s="1">
        <f t="shared" si="1031"/>
        <v>0</v>
      </c>
      <c r="AM1070" s="1">
        <f t="shared" si="1032"/>
        <v>0</v>
      </c>
      <c r="AN1070" s="1">
        <f t="shared" si="1033"/>
        <v>0</v>
      </c>
      <c r="AO1070" s="1">
        <f t="shared" si="1034"/>
        <v>0</v>
      </c>
      <c r="AP1070" s="1">
        <f t="shared" si="1035"/>
        <v>0</v>
      </c>
    </row>
    <row r="1071" spans="1:45" ht="23.1" customHeight="1">
      <c r="A1071" s="3" t="s">
        <v>54</v>
      </c>
      <c r="B1071" s="3" t="s">
        <v>65</v>
      </c>
      <c r="C1071" s="4" t="s">
        <v>15</v>
      </c>
      <c r="D1071" s="5">
        <v>21</v>
      </c>
      <c r="E1071" s="5"/>
      <c r="F1071" s="5">
        <f t="shared" si="1006"/>
        <v>0</v>
      </c>
      <c r="G1071" s="5"/>
      <c r="H1071" s="5">
        <f t="shared" si="1007"/>
        <v>0</v>
      </c>
      <c r="I1071" s="5"/>
      <c r="J1071" s="5">
        <f t="shared" si="1008"/>
        <v>0</v>
      </c>
      <c r="K1071" s="5">
        <f t="shared" si="1009"/>
        <v>0</v>
      </c>
      <c r="L1071" s="5">
        <f t="shared" si="1010"/>
        <v>0</v>
      </c>
      <c r="M1071" s="4"/>
      <c r="O1071" s="1" t="str">
        <f>""</f>
        <v/>
      </c>
      <c r="P1071" s="6" t="s">
        <v>50</v>
      </c>
      <c r="Q1071" s="1">
        <v>1</v>
      </c>
      <c r="R1071" s="1">
        <f t="shared" si="1011"/>
        <v>0</v>
      </c>
      <c r="S1071" s="1">
        <f t="shared" si="1012"/>
        <v>0</v>
      </c>
      <c r="T1071" s="1">
        <f t="shared" si="1013"/>
        <v>0</v>
      </c>
      <c r="U1071" s="1">
        <f t="shared" si="1014"/>
        <v>0</v>
      </c>
      <c r="V1071" s="1">
        <f t="shared" si="1015"/>
        <v>0</v>
      </c>
      <c r="W1071" s="1">
        <f t="shared" si="1016"/>
        <v>0</v>
      </c>
      <c r="X1071" s="1">
        <f t="shared" si="1017"/>
        <v>0</v>
      </c>
      <c r="Y1071" s="1">
        <f t="shared" si="1018"/>
        <v>0</v>
      </c>
      <c r="Z1071" s="1">
        <f t="shared" si="1019"/>
        <v>0</v>
      </c>
      <c r="AA1071" s="1">
        <f t="shared" si="1020"/>
        <v>0</v>
      </c>
      <c r="AB1071" s="1">
        <f t="shared" si="1021"/>
        <v>0</v>
      </c>
      <c r="AC1071" s="1">
        <f t="shared" si="1022"/>
        <v>0</v>
      </c>
      <c r="AD1071" s="1">
        <f t="shared" si="1023"/>
        <v>0</v>
      </c>
      <c r="AE1071" s="1">
        <f t="shared" si="1024"/>
        <v>0</v>
      </c>
      <c r="AF1071" s="1">
        <f t="shared" si="1025"/>
        <v>0</v>
      </c>
      <c r="AG1071" s="1">
        <f t="shared" si="1026"/>
        <v>0</v>
      </c>
      <c r="AH1071" s="1">
        <f t="shared" si="1027"/>
        <v>0</v>
      </c>
      <c r="AI1071" s="1">
        <f t="shared" si="1028"/>
        <v>0</v>
      </c>
      <c r="AJ1071" s="1">
        <f t="shared" si="1029"/>
        <v>0</v>
      </c>
      <c r="AK1071" s="1">
        <f t="shared" si="1030"/>
        <v>0</v>
      </c>
      <c r="AL1071" s="1">
        <f t="shared" si="1031"/>
        <v>0</v>
      </c>
      <c r="AM1071" s="1">
        <f t="shared" si="1032"/>
        <v>0</v>
      </c>
      <c r="AN1071" s="1">
        <f t="shared" si="1033"/>
        <v>0</v>
      </c>
      <c r="AO1071" s="1">
        <f t="shared" si="1034"/>
        <v>0</v>
      </c>
      <c r="AP1071" s="1">
        <f t="shared" si="1035"/>
        <v>0</v>
      </c>
    </row>
    <row r="1072" spans="1:45" ht="23.1" customHeight="1">
      <c r="A1072" s="3" t="s">
        <v>169</v>
      </c>
      <c r="B1072" s="3" t="s">
        <v>170</v>
      </c>
      <c r="C1072" s="4" t="s">
        <v>10</v>
      </c>
      <c r="D1072" s="5">
        <v>58</v>
      </c>
      <c r="E1072" s="5"/>
      <c r="F1072" s="5">
        <f t="shared" si="1006"/>
        <v>0</v>
      </c>
      <c r="G1072" s="5"/>
      <c r="H1072" s="5">
        <f t="shared" si="1007"/>
        <v>0</v>
      </c>
      <c r="I1072" s="5"/>
      <c r="J1072" s="5">
        <f t="shared" si="1008"/>
        <v>0</v>
      </c>
      <c r="K1072" s="5">
        <f t="shared" si="1009"/>
        <v>0</v>
      </c>
      <c r="L1072" s="5">
        <f t="shared" si="1010"/>
        <v>0</v>
      </c>
      <c r="M1072" s="4"/>
      <c r="O1072" s="1" t="str">
        <f>""</f>
        <v/>
      </c>
      <c r="P1072" s="6" t="s">
        <v>50</v>
      </c>
      <c r="Q1072" s="1">
        <v>1</v>
      </c>
      <c r="R1072" s="1">
        <f t="shared" si="1011"/>
        <v>0</v>
      </c>
      <c r="S1072" s="1">
        <f t="shared" si="1012"/>
        <v>0</v>
      </c>
      <c r="T1072" s="1">
        <f t="shared" si="1013"/>
        <v>0</v>
      </c>
      <c r="U1072" s="1">
        <f t="shared" si="1014"/>
        <v>0</v>
      </c>
      <c r="V1072" s="1">
        <f t="shared" si="1015"/>
        <v>0</v>
      </c>
      <c r="W1072" s="1">
        <f t="shared" si="1016"/>
        <v>0</v>
      </c>
      <c r="X1072" s="1">
        <f t="shared" si="1017"/>
        <v>0</v>
      </c>
      <c r="Y1072" s="1">
        <f t="shared" si="1018"/>
        <v>0</v>
      </c>
      <c r="Z1072" s="1">
        <f t="shared" si="1019"/>
        <v>0</v>
      </c>
      <c r="AA1072" s="1">
        <f t="shared" si="1020"/>
        <v>0</v>
      </c>
      <c r="AB1072" s="1">
        <f t="shared" si="1021"/>
        <v>0</v>
      </c>
      <c r="AC1072" s="1">
        <f t="shared" si="1022"/>
        <v>0</v>
      </c>
      <c r="AD1072" s="1">
        <f t="shared" si="1023"/>
        <v>0</v>
      </c>
      <c r="AE1072" s="1">
        <f t="shared" si="1024"/>
        <v>0</v>
      </c>
      <c r="AF1072" s="1">
        <f t="shared" si="1025"/>
        <v>0</v>
      </c>
      <c r="AG1072" s="1">
        <f t="shared" si="1026"/>
        <v>0</v>
      </c>
      <c r="AH1072" s="1">
        <f t="shared" si="1027"/>
        <v>0</v>
      </c>
      <c r="AI1072" s="1">
        <f t="shared" si="1028"/>
        <v>0</v>
      </c>
      <c r="AJ1072" s="1">
        <f t="shared" si="1029"/>
        <v>0</v>
      </c>
      <c r="AK1072" s="1">
        <f t="shared" si="1030"/>
        <v>0</v>
      </c>
      <c r="AL1072" s="1">
        <f t="shared" si="1031"/>
        <v>0</v>
      </c>
      <c r="AM1072" s="1">
        <f t="shared" si="1032"/>
        <v>0</v>
      </c>
      <c r="AN1072" s="1">
        <f t="shared" si="1033"/>
        <v>0</v>
      </c>
      <c r="AO1072" s="1">
        <f t="shared" si="1034"/>
        <v>0</v>
      </c>
      <c r="AP1072" s="1">
        <f t="shared" si="1035"/>
        <v>0</v>
      </c>
    </row>
    <row r="1073" spans="1:45" ht="23.1" customHeight="1">
      <c r="A1073" s="3" t="s">
        <v>66</v>
      </c>
      <c r="B1073" s="3" t="s">
        <v>148</v>
      </c>
      <c r="C1073" s="4" t="s">
        <v>10</v>
      </c>
      <c r="D1073" s="5">
        <v>67</v>
      </c>
      <c r="E1073" s="5"/>
      <c r="F1073" s="5">
        <f t="shared" si="1006"/>
        <v>0</v>
      </c>
      <c r="G1073" s="5"/>
      <c r="H1073" s="5">
        <f t="shared" si="1007"/>
        <v>0</v>
      </c>
      <c r="I1073" s="5"/>
      <c r="J1073" s="5">
        <f t="shared" si="1008"/>
        <v>0</v>
      </c>
      <c r="K1073" s="5">
        <f t="shared" si="1009"/>
        <v>0</v>
      </c>
      <c r="L1073" s="5">
        <f t="shared" si="1010"/>
        <v>0</v>
      </c>
      <c r="M1073" s="4"/>
      <c r="O1073" s="1" t="str">
        <f>""</f>
        <v/>
      </c>
      <c r="P1073" s="6" t="s">
        <v>50</v>
      </c>
      <c r="Q1073" s="1">
        <v>1</v>
      </c>
      <c r="R1073" s="1">
        <f t="shared" si="1011"/>
        <v>0</v>
      </c>
      <c r="S1073" s="1">
        <f t="shared" si="1012"/>
        <v>0</v>
      </c>
      <c r="T1073" s="1">
        <f t="shared" si="1013"/>
        <v>0</v>
      </c>
      <c r="U1073" s="1">
        <f t="shared" si="1014"/>
        <v>0</v>
      </c>
      <c r="V1073" s="1">
        <f t="shared" si="1015"/>
        <v>0</v>
      </c>
      <c r="W1073" s="1">
        <f t="shared" si="1016"/>
        <v>0</v>
      </c>
      <c r="X1073" s="1">
        <f t="shared" si="1017"/>
        <v>0</v>
      </c>
      <c r="Y1073" s="1">
        <f t="shared" si="1018"/>
        <v>0</v>
      </c>
      <c r="Z1073" s="1">
        <f t="shared" si="1019"/>
        <v>0</v>
      </c>
      <c r="AA1073" s="1">
        <f t="shared" si="1020"/>
        <v>0</v>
      </c>
      <c r="AB1073" s="1">
        <f t="shared" si="1021"/>
        <v>0</v>
      </c>
      <c r="AC1073" s="1">
        <f t="shared" si="1022"/>
        <v>0</v>
      </c>
      <c r="AD1073" s="1">
        <f t="shared" si="1023"/>
        <v>0</v>
      </c>
      <c r="AE1073" s="1">
        <f t="shared" si="1024"/>
        <v>0</v>
      </c>
      <c r="AF1073" s="1">
        <f t="shared" si="1025"/>
        <v>0</v>
      </c>
      <c r="AG1073" s="1">
        <f t="shared" si="1026"/>
        <v>0</v>
      </c>
      <c r="AH1073" s="1">
        <f t="shared" si="1027"/>
        <v>0</v>
      </c>
      <c r="AI1073" s="1">
        <f t="shared" si="1028"/>
        <v>0</v>
      </c>
      <c r="AJ1073" s="1">
        <f t="shared" si="1029"/>
        <v>0</v>
      </c>
      <c r="AK1073" s="1">
        <f t="shared" si="1030"/>
        <v>0</v>
      </c>
      <c r="AL1073" s="1">
        <f t="shared" si="1031"/>
        <v>0</v>
      </c>
      <c r="AM1073" s="1">
        <f t="shared" si="1032"/>
        <v>0</v>
      </c>
      <c r="AN1073" s="1">
        <f t="shared" si="1033"/>
        <v>0</v>
      </c>
      <c r="AO1073" s="1">
        <f t="shared" si="1034"/>
        <v>0</v>
      </c>
      <c r="AP1073" s="1">
        <f t="shared" si="1035"/>
        <v>0</v>
      </c>
    </row>
    <row r="1074" spans="1:45" ht="23.1" customHeight="1">
      <c r="A1074" s="3" t="s">
        <v>66</v>
      </c>
      <c r="B1074" s="3" t="s">
        <v>176</v>
      </c>
      <c r="C1074" s="4" t="s">
        <v>10</v>
      </c>
      <c r="D1074" s="5">
        <v>12</v>
      </c>
      <c r="E1074" s="5"/>
      <c r="F1074" s="5">
        <f t="shared" si="1006"/>
        <v>0</v>
      </c>
      <c r="G1074" s="5"/>
      <c r="H1074" s="5">
        <f t="shared" si="1007"/>
        <v>0</v>
      </c>
      <c r="I1074" s="5"/>
      <c r="J1074" s="5">
        <f t="shared" si="1008"/>
        <v>0</v>
      </c>
      <c r="K1074" s="5">
        <f t="shared" si="1009"/>
        <v>0</v>
      </c>
      <c r="L1074" s="5">
        <f t="shared" si="1010"/>
        <v>0</v>
      </c>
      <c r="M1074" s="4"/>
      <c r="O1074" s="1" t="str">
        <f>""</f>
        <v/>
      </c>
      <c r="P1074" s="6" t="s">
        <v>50</v>
      </c>
      <c r="Q1074" s="1">
        <v>1</v>
      </c>
      <c r="R1074" s="1">
        <f t="shared" si="1011"/>
        <v>0</v>
      </c>
      <c r="S1074" s="1">
        <f t="shared" si="1012"/>
        <v>0</v>
      </c>
      <c r="T1074" s="1">
        <f t="shared" si="1013"/>
        <v>0</v>
      </c>
      <c r="U1074" s="1">
        <f t="shared" si="1014"/>
        <v>0</v>
      </c>
      <c r="V1074" s="1">
        <f t="shared" si="1015"/>
        <v>0</v>
      </c>
      <c r="W1074" s="1">
        <f t="shared" si="1016"/>
        <v>0</v>
      </c>
      <c r="X1074" s="1">
        <f t="shared" si="1017"/>
        <v>0</v>
      </c>
      <c r="Y1074" s="1">
        <f t="shared" si="1018"/>
        <v>0</v>
      </c>
      <c r="Z1074" s="1">
        <f t="shared" si="1019"/>
        <v>0</v>
      </c>
      <c r="AA1074" s="1">
        <f t="shared" si="1020"/>
        <v>0</v>
      </c>
      <c r="AB1074" s="1">
        <f t="shared" si="1021"/>
        <v>0</v>
      </c>
      <c r="AC1074" s="1">
        <f t="shared" si="1022"/>
        <v>0</v>
      </c>
      <c r="AD1074" s="1">
        <f t="shared" si="1023"/>
        <v>0</v>
      </c>
      <c r="AE1074" s="1">
        <f t="shared" si="1024"/>
        <v>0</v>
      </c>
      <c r="AF1074" s="1">
        <f t="shared" si="1025"/>
        <v>0</v>
      </c>
      <c r="AG1074" s="1">
        <f t="shared" si="1026"/>
        <v>0</v>
      </c>
      <c r="AH1074" s="1">
        <f t="shared" si="1027"/>
        <v>0</v>
      </c>
      <c r="AI1074" s="1">
        <f t="shared" si="1028"/>
        <v>0</v>
      </c>
      <c r="AJ1074" s="1">
        <f t="shared" si="1029"/>
        <v>0</v>
      </c>
      <c r="AK1074" s="1">
        <f t="shared" si="1030"/>
        <v>0</v>
      </c>
      <c r="AL1074" s="1">
        <f t="shared" si="1031"/>
        <v>0</v>
      </c>
      <c r="AM1074" s="1">
        <f t="shared" si="1032"/>
        <v>0</v>
      </c>
      <c r="AN1074" s="1">
        <f t="shared" si="1033"/>
        <v>0</v>
      </c>
      <c r="AO1074" s="1">
        <f t="shared" si="1034"/>
        <v>0</v>
      </c>
      <c r="AP1074" s="1">
        <f t="shared" si="1035"/>
        <v>0</v>
      </c>
    </row>
    <row r="1075" spans="1:45" ht="23.1" customHeight="1">
      <c r="A1075" s="3" t="s">
        <v>177</v>
      </c>
      <c r="B1075" s="3" t="s">
        <v>178</v>
      </c>
      <c r="C1075" s="4" t="s">
        <v>10</v>
      </c>
      <c r="D1075" s="5">
        <v>58</v>
      </c>
      <c r="E1075" s="5"/>
      <c r="F1075" s="5">
        <f t="shared" si="1006"/>
        <v>0</v>
      </c>
      <c r="G1075" s="5"/>
      <c r="H1075" s="5">
        <f t="shared" si="1007"/>
        <v>0</v>
      </c>
      <c r="I1075" s="5"/>
      <c r="J1075" s="5">
        <f t="shared" si="1008"/>
        <v>0</v>
      </c>
      <c r="K1075" s="5">
        <f t="shared" si="1009"/>
        <v>0</v>
      </c>
      <c r="L1075" s="5">
        <f t="shared" si="1010"/>
        <v>0</v>
      </c>
      <c r="M1075" s="4"/>
      <c r="O1075" s="1" t="str">
        <f>""</f>
        <v/>
      </c>
      <c r="P1075" s="6" t="s">
        <v>50</v>
      </c>
      <c r="Q1075" s="1">
        <v>1</v>
      </c>
      <c r="R1075" s="1">
        <f t="shared" si="1011"/>
        <v>0</v>
      </c>
      <c r="S1075" s="1">
        <f t="shared" si="1012"/>
        <v>0</v>
      </c>
      <c r="T1075" s="1">
        <f t="shared" si="1013"/>
        <v>0</v>
      </c>
      <c r="U1075" s="1">
        <f t="shared" si="1014"/>
        <v>0</v>
      </c>
      <c r="V1075" s="1">
        <f t="shared" si="1015"/>
        <v>0</v>
      </c>
      <c r="W1075" s="1">
        <f t="shared" si="1016"/>
        <v>0</v>
      </c>
      <c r="X1075" s="1">
        <f t="shared" si="1017"/>
        <v>0</v>
      </c>
      <c r="Y1075" s="1">
        <f t="shared" si="1018"/>
        <v>0</v>
      </c>
      <c r="Z1075" s="1">
        <f t="shared" si="1019"/>
        <v>0</v>
      </c>
      <c r="AA1075" s="1">
        <f t="shared" si="1020"/>
        <v>0</v>
      </c>
      <c r="AB1075" s="1">
        <f t="shared" si="1021"/>
        <v>0</v>
      </c>
      <c r="AC1075" s="1">
        <f t="shared" si="1022"/>
        <v>0</v>
      </c>
      <c r="AD1075" s="1">
        <f t="shared" si="1023"/>
        <v>0</v>
      </c>
      <c r="AE1075" s="1">
        <f t="shared" si="1024"/>
        <v>0</v>
      </c>
      <c r="AF1075" s="1">
        <f t="shared" si="1025"/>
        <v>0</v>
      </c>
      <c r="AG1075" s="1">
        <f t="shared" si="1026"/>
        <v>0</v>
      </c>
      <c r="AH1075" s="1">
        <f t="shared" si="1027"/>
        <v>0</v>
      </c>
      <c r="AI1075" s="1">
        <f t="shared" si="1028"/>
        <v>0</v>
      </c>
      <c r="AJ1075" s="1">
        <f t="shared" si="1029"/>
        <v>0</v>
      </c>
      <c r="AK1075" s="1">
        <f t="shared" si="1030"/>
        <v>0</v>
      </c>
      <c r="AL1075" s="1">
        <f t="shared" si="1031"/>
        <v>0</v>
      </c>
      <c r="AM1075" s="1">
        <f t="shared" si="1032"/>
        <v>0</v>
      </c>
      <c r="AN1075" s="1">
        <f t="shared" si="1033"/>
        <v>0</v>
      </c>
      <c r="AO1075" s="1">
        <f t="shared" si="1034"/>
        <v>0</v>
      </c>
      <c r="AP1075" s="1">
        <f t="shared" si="1035"/>
        <v>0</v>
      </c>
    </row>
    <row r="1076" spans="1:45" ht="23.1" customHeight="1">
      <c r="A1076" s="3" t="s">
        <v>152</v>
      </c>
      <c r="B1076" s="3" t="s">
        <v>153</v>
      </c>
      <c r="C1076" s="4" t="s">
        <v>10</v>
      </c>
      <c r="D1076" s="5">
        <v>58</v>
      </c>
      <c r="E1076" s="5"/>
      <c r="F1076" s="5">
        <f t="shared" si="1006"/>
        <v>0</v>
      </c>
      <c r="G1076" s="5"/>
      <c r="H1076" s="5">
        <f t="shared" si="1007"/>
        <v>0</v>
      </c>
      <c r="I1076" s="5"/>
      <c r="J1076" s="5">
        <f t="shared" si="1008"/>
        <v>0</v>
      </c>
      <c r="K1076" s="5">
        <f t="shared" si="1009"/>
        <v>0</v>
      </c>
      <c r="L1076" s="5">
        <f t="shared" si="1010"/>
        <v>0</v>
      </c>
      <c r="M1076" s="4"/>
      <c r="O1076" s="1" t="str">
        <f>""</f>
        <v/>
      </c>
      <c r="P1076" s="6" t="s">
        <v>50</v>
      </c>
      <c r="Q1076" s="1">
        <v>1</v>
      </c>
      <c r="R1076" s="1">
        <f t="shared" si="1011"/>
        <v>0</v>
      </c>
      <c r="S1076" s="1">
        <f t="shared" si="1012"/>
        <v>0</v>
      </c>
      <c r="T1076" s="1">
        <f t="shared" si="1013"/>
        <v>0</v>
      </c>
      <c r="U1076" s="1">
        <f t="shared" si="1014"/>
        <v>0</v>
      </c>
      <c r="V1076" s="1">
        <f t="shared" si="1015"/>
        <v>0</v>
      </c>
      <c r="W1076" s="1">
        <f t="shared" si="1016"/>
        <v>0</v>
      </c>
      <c r="X1076" s="1">
        <f t="shared" si="1017"/>
        <v>0</v>
      </c>
      <c r="Y1076" s="1">
        <f t="shared" si="1018"/>
        <v>0</v>
      </c>
      <c r="Z1076" s="1">
        <f t="shared" si="1019"/>
        <v>0</v>
      </c>
      <c r="AA1076" s="1">
        <f t="shared" si="1020"/>
        <v>0</v>
      </c>
      <c r="AB1076" s="1">
        <f t="shared" si="1021"/>
        <v>0</v>
      </c>
      <c r="AC1076" s="1">
        <f t="shared" si="1022"/>
        <v>0</v>
      </c>
      <c r="AD1076" s="1">
        <f t="shared" si="1023"/>
        <v>0</v>
      </c>
      <c r="AE1076" s="1">
        <f t="shared" si="1024"/>
        <v>0</v>
      </c>
      <c r="AF1076" s="1">
        <f t="shared" si="1025"/>
        <v>0</v>
      </c>
      <c r="AG1076" s="1">
        <f t="shared" si="1026"/>
        <v>0</v>
      </c>
      <c r="AH1076" s="1">
        <f t="shared" si="1027"/>
        <v>0</v>
      </c>
      <c r="AI1076" s="1">
        <f t="shared" si="1028"/>
        <v>0</v>
      </c>
      <c r="AJ1076" s="1">
        <f t="shared" si="1029"/>
        <v>0</v>
      </c>
      <c r="AK1076" s="1">
        <f t="shared" si="1030"/>
        <v>0</v>
      </c>
      <c r="AL1076" s="1">
        <f t="shared" si="1031"/>
        <v>0</v>
      </c>
      <c r="AM1076" s="1">
        <f t="shared" si="1032"/>
        <v>0</v>
      </c>
      <c r="AN1076" s="1">
        <f t="shared" si="1033"/>
        <v>0</v>
      </c>
      <c r="AO1076" s="1">
        <f t="shared" si="1034"/>
        <v>0</v>
      </c>
      <c r="AP1076" s="1">
        <f t="shared" si="1035"/>
        <v>0</v>
      </c>
    </row>
    <row r="1077" spans="1:45" ht="23.1" customHeight="1">
      <c r="A1077" s="3" t="s">
        <v>172</v>
      </c>
      <c r="B1077" s="3" t="s">
        <v>173</v>
      </c>
      <c r="C1077" s="4" t="s">
        <v>10</v>
      </c>
      <c r="D1077" s="5">
        <v>58</v>
      </c>
      <c r="E1077" s="5"/>
      <c r="F1077" s="5">
        <f t="shared" si="1006"/>
        <v>0</v>
      </c>
      <c r="G1077" s="5"/>
      <c r="H1077" s="5">
        <f t="shared" si="1007"/>
        <v>0</v>
      </c>
      <c r="I1077" s="5"/>
      <c r="J1077" s="5">
        <f t="shared" si="1008"/>
        <v>0</v>
      </c>
      <c r="K1077" s="5">
        <f t="shared" si="1009"/>
        <v>0</v>
      </c>
      <c r="L1077" s="5">
        <f t="shared" si="1010"/>
        <v>0</v>
      </c>
      <c r="M1077" s="4"/>
      <c r="O1077" s="1" t="str">
        <f>""</f>
        <v/>
      </c>
      <c r="P1077" s="6" t="s">
        <v>50</v>
      </c>
      <c r="Q1077" s="1">
        <v>1</v>
      </c>
      <c r="R1077" s="1">
        <f t="shared" si="1011"/>
        <v>0</v>
      </c>
      <c r="S1077" s="1">
        <f t="shared" si="1012"/>
        <v>0</v>
      </c>
      <c r="T1077" s="1">
        <f t="shared" si="1013"/>
        <v>0</v>
      </c>
      <c r="U1077" s="1">
        <f t="shared" si="1014"/>
        <v>0</v>
      </c>
      <c r="V1077" s="1">
        <f t="shared" si="1015"/>
        <v>0</v>
      </c>
      <c r="W1077" s="1">
        <f t="shared" si="1016"/>
        <v>0</v>
      </c>
      <c r="X1077" s="1">
        <f t="shared" si="1017"/>
        <v>0</v>
      </c>
      <c r="Y1077" s="1">
        <f t="shared" si="1018"/>
        <v>0</v>
      </c>
      <c r="Z1077" s="1">
        <f t="shared" si="1019"/>
        <v>0</v>
      </c>
      <c r="AA1077" s="1">
        <f t="shared" si="1020"/>
        <v>0</v>
      </c>
      <c r="AB1077" s="1">
        <f t="shared" si="1021"/>
        <v>0</v>
      </c>
      <c r="AC1077" s="1">
        <f t="shared" si="1022"/>
        <v>0</v>
      </c>
      <c r="AD1077" s="1">
        <f t="shared" si="1023"/>
        <v>0</v>
      </c>
      <c r="AE1077" s="1">
        <f t="shared" si="1024"/>
        <v>0</v>
      </c>
      <c r="AF1077" s="1">
        <f t="shared" si="1025"/>
        <v>0</v>
      </c>
      <c r="AG1077" s="1">
        <f t="shared" si="1026"/>
        <v>0</v>
      </c>
      <c r="AH1077" s="1">
        <f t="shared" si="1027"/>
        <v>0</v>
      </c>
      <c r="AI1077" s="1">
        <f t="shared" si="1028"/>
        <v>0</v>
      </c>
      <c r="AJ1077" s="1">
        <f t="shared" si="1029"/>
        <v>0</v>
      </c>
      <c r="AK1077" s="1">
        <f t="shared" si="1030"/>
        <v>0</v>
      </c>
      <c r="AL1077" s="1">
        <f t="shared" si="1031"/>
        <v>0</v>
      </c>
      <c r="AM1077" s="1">
        <f t="shared" si="1032"/>
        <v>0</v>
      </c>
      <c r="AN1077" s="1">
        <f t="shared" si="1033"/>
        <v>0</v>
      </c>
      <c r="AO1077" s="1">
        <f t="shared" si="1034"/>
        <v>0</v>
      </c>
      <c r="AP1077" s="1">
        <f t="shared" si="1035"/>
        <v>0</v>
      </c>
    </row>
    <row r="1078" spans="1:45" ht="23.1" customHeight="1">
      <c r="A1078" s="3" t="s">
        <v>154</v>
      </c>
      <c r="B1078" s="3" t="s">
        <v>155</v>
      </c>
      <c r="C1078" s="4" t="s">
        <v>15</v>
      </c>
      <c r="D1078" s="5">
        <v>22</v>
      </c>
      <c r="E1078" s="5"/>
      <c r="F1078" s="5">
        <f t="shared" si="1006"/>
        <v>0</v>
      </c>
      <c r="G1078" s="5"/>
      <c r="H1078" s="5">
        <f t="shared" si="1007"/>
        <v>0</v>
      </c>
      <c r="I1078" s="5"/>
      <c r="J1078" s="5">
        <f t="shared" si="1008"/>
        <v>0</v>
      </c>
      <c r="K1078" s="5">
        <f t="shared" si="1009"/>
        <v>0</v>
      </c>
      <c r="L1078" s="5">
        <f t="shared" si="1010"/>
        <v>0</v>
      </c>
      <c r="M1078" s="4"/>
      <c r="O1078" s="1" t="str">
        <f>""</f>
        <v/>
      </c>
      <c r="P1078" s="6" t="s">
        <v>50</v>
      </c>
      <c r="Q1078" s="1">
        <v>1</v>
      </c>
      <c r="R1078" s="1">
        <f t="shared" si="1011"/>
        <v>0</v>
      </c>
      <c r="S1078" s="1">
        <f t="shared" si="1012"/>
        <v>0</v>
      </c>
      <c r="T1078" s="1">
        <f t="shared" si="1013"/>
        <v>0</v>
      </c>
      <c r="U1078" s="1">
        <f t="shared" si="1014"/>
        <v>0</v>
      </c>
      <c r="V1078" s="1">
        <f t="shared" si="1015"/>
        <v>0</v>
      </c>
      <c r="W1078" s="1">
        <f t="shared" si="1016"/>
        <v>0</v>
      </c>
      <c r="X1078" s="1">
        <f t="shared" si="1017"/>
        <v>0</v>
      </c>
      <c r="Y1078" s="1">
        <f t="shared" si="1018"/>
        <v>0</v>
      </c>
      <c r="Z1078" s="1">
        <f t="shared" si="1019"/>
        <v>0</v>
      </c>
      <c r="AA1078" s="1">
        <f t="shared" si="1020"/>
        <v>0</v>
      </c>
      <c r="AB1078" s="1">
        <f t="shared" si="1021"/>
        <v>0</v>
      </c>
      <c r="AC1078" s="1">
        <f t="shared" si="1022"/>
        <v>0</v>
      </c>
      <c r="AD1078" s="1">
        <f t="shared" si="1023"/>
        <v>0</v>
      </c>
      <c r="AE1078" s="1">
        <f t="shared" si="1024"/>
        <v>0</v>
      </c>
      <c r="AF1078" s="1">
        <f t="shared" si="1025"/>
        <v>0</v>
      </c>
      <c r="AG1078" s="1">
        <f t="shared" si="1026"/>
        <v>0</v>
      </c>
      <c r="AH1078" s="1">
        <f t="shared" si="1027"/>
        <v>0</v>
      </c>
      <c r="AI1078" s="1">
        <f t="shared" si="1028"/>
        <v>0</v>
      </c>
      <c r="AJ1078" s="1">
        <f t="shared" si="1029"/>
        <v>0</v>
      </c>
      <c r="AK1078" s="1">
        <f t="shared" si="1030"/>
        <v>0</v>
      </c>
      <c r="AL1078" s="1">
        <f t="shared" si="1031"/>
        <v>0</v>
      </c>
      <c r="AM1078" s="1">
        <f t="shared" si="1032"/>
        <v>0</v>
      </c>
      <c r="AN1078" s="1">
        <f t="shared" si="1033"/>
        <v>0</v>
      </c>
      <c r="AO1078" s="1">
        <f t="shared" si="1034"/>
        <v>0</v>
      </c>
      <c r="AP1078" s="1">
        <f t="shared" si="1035"/>
        <v>0</v>
      </c>
    </row>
    <row r="1079" spans="1:45" ht="23.1" customHeight="1">
      <c r="A1079" s="3" t="s">
        <v>179</v>
      </c>
      <c r="B1079" s="3" t="s">
        <v>180</v>
      </c>
      <c r="C1079" s="4" t="s">
        <v>15</v>
      </c>
      <c r="D1079" s="5">
        <v>64</v>
      </c>
      <c r="E1079" s="5"/>
      <c r="F1079" s="5">
        <f t="shared" si="1006"/>
        <v>0</v>
      </c>
      <c r="G1079" s="5"/>
      <c r="H1079" s="5">
        <f t="shared" si="1007"/>
        <v>0</v>
      </c>
      <c r="I1079" s="5"/>
      <c r="J1079" s="5">
        <f t="shared" si="1008"/>
        <v>0</v>
      </c>
      <c r="K1079" s="5">
        <f t="shared" si="1009"/>
        <v>0</v>
      </c>
      <c r="L1079" s="5">
        <f t="shared" si="1010"/>
        <v>0</v>
      </c>
      <c r="M1079" s="4"/>
      <c r="O1079" s="1" t="str">
        <f>""</f>
        <v/>
      </c>
      <c r="P1079" s="6" t="s">
        <v>50</v>
      </c>
      <c r="Q1079" s="1">
        <v>1</v>
      </c>
      <c r="R1079" s="1">
        <f t="shared" si="1011"/>
        <v>0</v>
      </c>
      <c r="S1079" s="1">
        <f t="shared" si="1012"/>
        <v>0</v>
      </c>
      <c r="T1079" s="1">
        <f t="shared" si="1013"/>
        <v>0</v>
      </c>
      <c r="U1079" s="1">
        <f t="shared" si="1014"/>
        <v>0</v>
      </c>
      <c r="V1079" s="1">
        <f t="shared" si="1015"/>
        <v>0</v>
      </c>
      <c r="W1079" s="1">
        <f t="shared" si="1016"/>
        <v>0</v>
      </c>
      <c r="X1079" s="1">
        <f t="shared" si="1017"/>
        <v>0</v>
      </c>
      <c r="Y1079" s="1">
        <f t="shared" si="1018"/>
        <v>0</v>
      </c>
      <c r="Z1079" s="1">
        <f t="shared" si="1019"/>
        <v>0</v>
      </c>
      <c r="AA1079" s="1">
        <f t="shared" si="1020"/>
        <v>0</v>
      </c>
      <c r="AB1079" s="1">
        <f t="shared" si="1021"/>
        <v>0</v>
      </c>
      <c r="AC1079" s="1">
        <f t="shared" si="1022"/>
        <v>0</v>
      </c>
      <c r="AD1079" s="1">
        <f t="shared" si="1023"/>
        <v>0</v>
      </c>
      <c r="AE1079" s="1">
        <f t="shared" si="1024"/>
        <v>0</v>
      </c>
      <c r="AF1079" s="1">
        <f t="shared" si="1025"/>
        <v>0</v>
      </c>
      <c r="AG1079" s="1">
        <f t="shared" si="1026"/>
        <v>0</v>
      </c>
      <c r="AH1079" s="1">
        <f t="shared" si="1027"/>
        <v>0</v>
      </c>
      <c r="AI1079" s="1">
        <f t="shared" si="1028"/>
        <v>0</v>
      </c>
      <c r="AJ1079" s="1">
        <f t="shared" si="1029"/>
        <v>0</v>
      </c>
      <c r="AK1079" s="1">
        <f t="shared" si="1030"/>
        <v>0</v>
      </c>
      <c r="AL1079" s="1">
        <f t="shared" si="1031"/>
        <v>0</v>
      </c>
      <c r="AM1079" s="1">
        <f t="shared" si="1032"/>
        <v>0</v>
      </c>
      <c r="AN1079" s="1">
        <f t="shared" si="1033"/>
        <v>0</v>
      </c>
      <c r="AO1079" s="1">
        <f t="shared" si="1034"/>
        <v>0</v>
      </c>
      <c r="AP1079" s="1">
        <f t="shared" si="1035"/>
        <v>0</v>
      </c>
    </row>
    <row r="1080" spans="1:45" ht="23.1" customHeight="1">
      <c r="A1080" s="3" t="s">
        <v>121</v>
      </c>
      <c r="B1080" s="3" t="s">
        <v>158</v>
      </c>
      <c r="C1080" s="4" t="s">
        <v>15</v>
      </c>
      <c r="D1080" s="5">
        <v>43</v>
      </c>
      <c r="E1080" s="5"/>
      <c r="F1080" s="5">
        <f t="shared" si="1006"/>
        <v>0</v>
      </c>
      <c r="G1080" s="5"/>
      <c r="H1080" s="5">
        <f t="shared" si="1007"/>
        <v>0</v>
      </c>
      <c r="I1080" s="5"/>
      <c r="J1080" s="5">
        <f t="shared" si="1008"/>
        <v>0</v>
      </c>
      <c r="K1080" s="5">
        <f t="shared" si="1009"/>
        <v>0</v>
      </c>
      <c r="L1080" s="5">
        <f t="shared" si="1010"/>
        <v>0</v>
      </c>
      <c r="M1080" s="4"/>
      <c r="O1080" s="1" t="str">
        <f>""</f>
        <v/>
      </c>
      <c r="P1080" s="6" t="s">
        <v>50</v>
      </c>
      <c r="Q1080" s="1">
        <v>1</v>
      </c>
      <c r="R1080" s="1">
        <f t="shared" si="1011"/>
        <v>0</v>
      </c>
      <c r="S1080" s="1">
        <f t="shared" si="1012"/>
        <v>0</v>
      </c>
      <c r="T1080" s="1">
        <f t="shared" si="1013"/>
        <v>0</v>
      </c>
      <c r="U1080" s="1">
        <f t="shared" si="1014"/>
        <v>0</v>
      </c>
      <c r="V1080" s="1">
        <f t="shared" si="1015"/>
        <v>0</v>
      </c>
      <c r="W1080" s="1">
        <f t="shared" si="1016"/>
        <v>0</v>
      </c>
      <c r="X1080" s="1">
        <f t="shared" si="1017"/>
        <v>0</v>
      </c>
      <c r="Y1080" s="1">
        <f t="shared" si="1018"/>
        <v>0</v>
      </c>
      <c r="Z1080" s="1">
        <f t="shared" si="1019"/>
        <v>0</v>
      </c>
      <c r="AA1080" s="1">
        <f t="shared" si="1020"/>
        <v>0</v>
      </c>
      <c r="AB1080" s="1">
        <f t="shared" si="1021"/>
        <v>0</v>
      </c>
      <c r="AC1080" s="1">
        <f t="shared" si="1022"/>
        <v>0</v>
      </c>
      <c r="AD1080" s="1">
        <f t="shared" si="1023"/>
        <v>0</v>
      </c>
      <c r="AE1080" s="1">
        <f t="shared" si="1024"/>
        <v>0</v>
      </c>
      <c r="AF1080" s="1">
        <f t="shared" si="1025"/>
        <v>0</v>
      </c>
      <c r="AG1080" s="1">
        <f t="shared" si="1026"/>
        <v>0</v>
      </c>
      <c r="AH1080" s="1">
        <f t="shared" si="1027"/>
        <v>0</v>
      </c>
      <c r="AI1080" s="1">
        <f t="shared" si="1028"/>
        <v>0</v>
      </c>
      <c r="AJ1080" s="1">
        <f t="shared" si="1029"/>
        <v>0</v>
      </c>
      <c r="AK1080" s="1">
        <f t="shared" si="1030"/>
        <v>0</v>
      </c>
      <c r="AL1080" s="1">
        <f t="shared" si="1031"/>
        <v>0</v>
      </c>
      <c r="AM1080" s="1">
        <f t="shared" si="1032"/>
        <v>0</v>
      </c>
      <c r="AN1080" s="1">
        <f t="shared" si="1033"/>
        <v>0</v>
      </c>
      <c r="AO1080" s="1">
        <f t="shared" si="1034"/>
        <v>0</v>
      </c>
      <c r="AP1080" s="1">
        <f t="shared" si="1035"/>
        <v>0</v>
      </c>
    </row>
    <row r="1081" spans="1:45" ht="23.1" customHeight="1">
      <c r="A1081" s="7"/>
      <c r="B1081" s="7"/>
      <c r="C1081" s="8"/>
      <c r="D1081" s="5"/>
      <c r="E1081" s="5"/>
      <c r="F1081" s="5"/>
      <c r="G1081" s="5"/>
      <c r="H1081" s="5"/>
      <c r="I1081" s="5"/>
      <c r="J1081" s="5"/>
      <c r="K1081" s="5"/>
      <c r="L1081" s="5"/>
      <c r="M1081" s="8"/>
    </row>
    <row r="1082" spans="1:45" ht="23.1" customHeight="1">
      <c r="A1082" s="7"/>
      <c r="B1082" s="7"/>
      <c r="C1082" s="8"/>
      <c r="D1082" s="5"/>
      <c r="E1082" s="5"/>
      <c r="F1082" s="5"/>
      <c r="G1082" s="5"/>
      <c r="H1082" s="5"/>
      <c r="I1082" s="5"/>
      <c r="J1082" s="5"/>
      <c r="K1082" s="5"/>
      <c r="L1082" s="5"/>
      <c r="M1082" s="8"/>
    </row>
    <row r="1083" spans="1:45" ht="23.1" customHeight="1">
      <c r="A1083" s="7"/>
      <c r="B1083" s="7"/>
      <c r="C1083" s="8"/>
      <c r="D1083" s="5"/>
      <c r="E1083" s="5"/>
      <c r="F1083" s="5"/>
      <c r="G1083" s="5"/>
      <c r="H1083" s="5"/>
      <c r="I1083" s="5"/>
      <c r="J1083" s="5"/>
      <c r="K1083" s="5"/>
      <c r="L1083" s="5"/>
      <c r="M1083" s="8"/>
    </row>
    <row r="1084" spans="1:45" ht="23.1" customHeight="1">
      <c r="A1084" s="9" t="s">
        <v>51</v>
      </c>
      <c r="B1084" s="10"/>
      <c r="C1084" s="11"/>
      <c r="D1084" s="12"/>
      <c r="E1084" s="12"/>
      <c r="F1084" s="12">
        <f>ROUNDDOWN(SUMIF(Q1068:Q1083, "1", F1068:F1083), 0)</f>
        <v>0</v>
      </c>
      <c r="G1084" s="12"/>
      <c r="H1084" s="12">
        <f>ROUNDDOWN(SUMIF(Q1068:Q1083, "1", H1068:H1083), 0)</f>
        <v>0</v>
      </c>
      <c r="I1084" s="12"/>
      <c r="J1084" s="12">
        <f>ROUNDDOWN(SUMIF(Q1068:Q1083, "1", J1068:J1083), 0)</f>
        <v>0</v>
      </c>
      <c r="K1084" s="12"/>
      <c r="L1084" s="12">
        <f>F1084+H1084+J1084</f>
        <v>0</v>
      </c>
      <c r="M1084" s="11"/>
      <c r="R1084" s="1">
        <f t="shared" ref="R1084:AS1084" si="1036">ROUNDDOWN(SUM(R1068:R1080), 0)</f>
        <v>0</v>
      </c>
      <c r="S1084" s="1">
        <f t="shared" si="1036"/>
        <v>0</v>
      </c>
      <c r="T1084" s="1">
        <f t="shared" si="1036"/>
        <v>0</v>
      </c>
      <c r="U1084" s="1">
        <f t="shared" si="1036"/>
        <v>0</v>
      </c>
      <c r="V1084" s="1">
        <f t="shared" si="1036"/>
        <v>0</v>
      </c>
      <c r="W1084" s="1">
        <f t="shared" si="1036"/>
        <v>0</v>
      </c>
      <c r="X1084" s="1">
        <f t="shared" si="1036"/>
        <v>0</v>
      </c>
      <c r="Y1084" s="1">
        <f t="shared" si="1036"/>
        <v>0</v>
      </c>
      <c r="Z1084" s="1">
        <f t="shared" si="1036"/>
        <v>0</v>
      </c>
      <c r="AA1084" s="1">
        <f t="shared" si="1036"/>
        <v>0</v>
      </c>
      <c r="AB1084" s="1">
        <f t="shared" si="1036"/>
        <v>0</v>
      </c>
      <c r="AC1084" s="1">
        <f t="shared" si="1036"/>
        <v>0</v>
      </c>
      <c r="AD1084" s="1">
        <f t="shared" si="1036"/>
        <v>0</v>
      </c>
      <c r="AE1084" s="1">
        <f t="shared" si="1036"/>
        <v>0</v>
      </c>
      <c r="AF1084" s="1">
        <f t="shared" si="1036"/>
        <v>0</v>
      </c>
      <c r="AG1084" s="1">
        <f t="shared" si="1036"/>
        <v>0</v>
      </c>
      <c r="AH1084" s="1">
        <f t="shared" si="1036"/>
        <v>0</v>
      </c>
      <c r="AI1084" s="1">
        <f t="shared" si="1036"/>
        <v>0</v>
      </c>
      <c r="AJ1084" s="1">
        <f t="shared" si="1036"/>
        <v>0</v>
      </c>
      <c r="AK1084" s="1">
        <f t="shared" si="1036"/>
        <v>0</v>
      </c>
      <c r="AL1084" s="1">
        <f t="shared" si="1036"/>
        <v>0</v>
      </c>
      <c r="AM1084" s="1">
        <f t="shared" si="1036"/>
        <v>0</v>
      </c>
      <c r="AN1084" s="1">
        <f t="shared" si="1036"/>
        <v>0</v>
      </c>
      <c r="AO1084" s="1">
        <f t="shared" si="1036"/>
        <v>0</v>
      </c>
      <c r="AP1084" s="1">
        <f t="shared" si="1036"/>
        <v>0</v>
      </c>
      <c r="AQ1084" s="1">
        <f t="shared" si="1036"/>
        <v>0</v>
      </c>
      <c r="AR1084" s="1">
        <f t="shared" si="1036"/>
        <v>0</v>
      </c>
      <c r="AS1084" s="1">
        <f t="shared" si="1036"/>
        <v>0</v>
      </c>
    </row>
    <row r="1085" spans="1:45" ht="23.1" customHeight="1">
      <c r="A1085" s="68" t="s">
        <v>307</v>
      </c>
      <c r="B1085" s="69"/>
      <c r="C1085" s="69"/>
      <c r="D1085" s="69"/>
      <c r="E1085" s="69"/>
      <c r="F1085" s="69"/>
      <c r="G1085" s="69"/>
      <c r="H1085" s="69"/>
      <c r="I1085" s="69"/>
      <c r="J1085" s="69"/>
      <c r="K1085" s="69"/>
      <c r="L1085" s="69"/>
      <c r="M1085" s="69"/>
    </row>
    <row r="1086" spans="1:45" ht="23.1" customHeight="1">
      <c r="A1086" s="3" t="s">
        <v>54</v>
      </c>
      <c r="B1086" s="3" t="s">
        <v>159</v>
      </c>
      <c r="C1086" s="4" t="s">
        <v>7</v>
      </c>
      <c r="D1086" s="5">
        <v>3</v>
      </c>
      <c r="E1086" s="5"/>
      <c r="F1086" s="5">
        <f t="shared" ref="F1086:F1091" si="1037">ROUNDDOWN(D1086*E1086, 0)</f>
        <v>0</v>
      </c>
      <c r="G1086" s="5"/>
      <c r="H1086" s="5">
        <f t="shared" ref="H1086:H1091" si="1038">ROUNDDOWN(D1086*G1086, 0)</f>
        <v>0</v>
      </c>
      <c r="I1086" s="5"/>
      <c r="J1086" s="5">
        <f t="shared" ref="J1086:J1091" si="1039">ROUNDDOWN(D1086*I1086, 0)</f>
        <v>0</v>
      </c>
      <c r="K1086" s="5">
        <f t="shared" ref="K1086:L1091" si="1040">E1086+G1086+I1086</f>
        <v>0</v>
      </c>
      <c r="L1086" s="5">
        <f t="shared" si="1040"/>
        <v>0</v>
      </c>
      <c r="M1086" s="4"/>
      <c r="O1086" s="1" t="str">
        <f>""</f>
        <v/>
      </c>
      <c r="P1086" s="6" t="s">
        <v>50</v>
      </c>
      <c r="Q1086" s="1">
        <v>1</v>
      </c>
      <c r="R1086" s="1">
        <f t="shared" ref="R1086:R1091" si="1041">IF(P1086="기계경비", J1086, 0)</f>
        <v>0</v>
      </c>
      <c r="S1086" s="1">
        <f t="shared" ref="S1086:S1091" si="1042">IF(P1086="운반비", J1086, 0)</f>
        <v>0</v>
      </c>
      <c r="T1086" s="1">
        <f t="shared" ref="T1086:T1091" si="1043">IF(P1086="작업부산물", F1086, 0)</f>
        <v>0</v>
      </c>
      <c r="U1086" s="1">
        <f t="shared" ref="U1086:U1091" si="1044">IF(P1086="관급", F1086, 0)</f>
        <v>0</v>
      </c>
      <c r="V1086" s="1">
        <f t="shared" ref="V1086:V1091" si="1045">IF(P1086="외주비", J1086, 0)</f>
        <v>0</v>
      </c>
      <c r="W1086" s="1">
        <f t="shared" ref="W1086:W1091" si="1046">IF(P1086="장비비", J1086, 0)</f>
        <v>0</v>
      </c>
      <c r="X1086" s="1">
        <f t="shared" ref="X1086:X1091" si="1047">IF(P1086="폐기물처리비", J1086, 0)</f>
        <v>0</v>
      </c>
      <c r="Y1086" s="1">
        <f t="shared" ref="Y1086:Y1091" si="1048">IF(P1086="가설비", J1086, 0)</f>
        <v>0</v>
      </c>
      <c r="Z1086" s="1">
        <f t="shared" ref="Z1086:Z1091" si="1049">IF(P1086="잡비제외분", F1086, 0)</f>
        <v>0</v>
      </c>
      <c r="AA1086" s="1">
        <f t="shared" ref="AA1086:AA1091" si="1050">IF(P1086="사급자재대", L1086, 0)</f>
        <v>0</v>
      </c>
      <c r="AB1086" s="1">
        <f t="shared" ref="AB1086:AB1091" si="1051">IF(P1086="관급자재대", L1086, 0)</f>
        <v>0</v>
      </c>
      <c r="AC1086" s="1">
        <f t="shared" ref="AC1086:AC1091" si="1052">IF(P1086="관급자관급자재대", L1086, 0)</f>
        <v>0</v>
      </c>
      <c r="AD1086" s="1">
        <f t="shared" ref="AD1086:AD1091" si="1053">IF(P1086="고철처리비", L1086, 0)</f>
        <v>0</v>
      </c>
      <c r="AE1086" s="1">
        <f t="shared" ref="AE1086:AE1091" si="1054">IF(P1086="안전관리비", L1086, 0)</f>
        <v>0</v>
      </c>
      <c r="AF1086" s="1">
        <f t="shared" ref="AF1086:AF1091" si="1055">IF(P1086="미확정설계공종", L1086, 0)</f>
        <v>0</v>
      </c>
      <c r="AG1086" s="1">
        <f t="shared" ref="AG1086:AG1091" si="1056">IF(P1086="품질시험비", L1086, 0)</f>
        <v>0</v>
      </c>
      <c r="AH1086" s="1">
        <f t="shared" ref="AH1086:AH1091" si="1057">IF(P1086="사용자항목6", L1086, 0)</f>
        <v>0</v>
      </c>
      <c r="AI1086" s="1">
        <f t="shared" ref="AI1086:AI1091" si="1058">IF(P1086="사용자항목7", L1086, 0)</f>
        <v>0</v>
      </c>
      <c r="AJ1086" s="1">
        <f t="shared" ref="AJ1086:AJ1091" si="1059">IF(P1086="사용자항목8", L1086, 0)</f>
        <v>0</v>
      </c>
      <c r="AK1086" s="1">
        <f t="shared" ref="AK1086:AK1091" si="1060">IF(P1086="사용자항목9", L1086, 0)</f>
        <v>0</v>
      </c>
      <c r="AL1086" s="1">
        <f t="shared" ref="AL1086:AL1091" si="1061">IF(P1086="사용자항목10", L1086, 0)</f>
        <v>0</v>
      </c>
      <c r="AM1086" s="1">
        <f t="shared" ref="AM1086:AM1091" si="1062">IF(P1086="사용자항목11", L1086, 0)</f>
        <v>0</v>
      </c>
      <c r="AN1086" s="1">
        <f t="shared" ref="AN1086:AN1091" si="1063">IF(P1086="사용자항목12", L1086, 0)</f>
        <v>0</v>
      </c>
      <c r="AO1086" s="1">
        <f t="shared" ref="AO1086:AO1091" si="1064">IF(P1086="사용자항목13", L1086, 0)</f>
        <v>0</v>
      </c>
      <c r="AP1086" s="1">
        <f t="shared" ref="AP1086:AP1091" si="1065">IF(P1086="사용자항목14", L1086, 0)</f>
        <v>0</v>
      </c>
    </row>
    <row r="1087" spans="1:45" ht="23.1" customHeight="1">
      <c r="A1087" s="3" t="s">
        <v>54</v>
      </c>
      <c r="B1087" s="3" t="s">
        <v>127</v>
      </c>
      <c r="C1087" s="4" t="s">
        <v>7</v>
      </c>
      <c r="D1087" s="5">
        <v>2.1</v>
      </c>
      <c r="E1087" s="5"/>
      <c r="F1087" s="5">
        <f t="shared" si="1037"/>
        <v>0</v>
      </c>
      <c r="G1087" s="5"/>
      <c r="H1087" s="5">
        <f t="shared" si="1038"/>
        <v>0</v>
      </c>
      <c r="I1087" s="5"/>
      <c r="J1087" s="5">
        <f t="shared" si="1039"/>
        <v>0</v>
      </c>
      <c r="K1087" s="5">
        <f t="shared" si="1040"/>
        <v>0</v>
      </c>
      <c r="L1087" s="5">
        <f t="shared" si="1040"/>
        <v>0</v>
      </c>
      <c r="M1087" s="4"/>
      <c r="O1087" s="1" t="str">
        <f>""</f>
        <v/>
      </c>
      <c r="P1087" s="6" t="s">
        <v>50</v>
      </c>
      <c r="Q1087" s="1">
        <v>1</v>
      </c>
      <c r="R1087" s="1">
        <f t="shared" si="1041"/>
        <v>0</v>
      </c>
      <c r="S1087" s="1">
        <f t="shared" si="1042"/>
        <v>0</v>
      </c>
      <c r="T1087" s="1">
        <f t="shared" si="1043"/>
        <v>0</v>
      </c>
      <c r="U1087" s="1">
        <f t="shared" si="1044"/>
        <v>0</v>
      </c>
      <c r="V1087" s="1">
        <f t="shared" si="1045"/>
        <v>0</v>
      </c>
      <c r="W1087" s="1">
        <f t="shared" si="1046"/>
        <v>0</v>
      </c>
      <c r="X1087" s="1">
        <f t="shared" si="1047"/>
        <v>0</v>
      </c>
      <c r="Y1087" s="1">
        <f t="shared" si="1048"/>
        <v>0</v>
      </c>
      <c r="Z1087" s="1">
        <f t="shared" si="1049"/>
        <v>0</v>
      </c>
      <c r="AA1087" s="1">
        <f t="shared" si="1050"/>
        <v>0</v>
      </c>
      <c r="AB1087" s="1">
        <f t="shared" si="1051"/>
        <v>0</v>
      </c>
      <c r="AC1087" s="1">
        <f t="shared" si="1052"/>
        <v>0</v>
      </c>
      <c r="AD1087" s="1">
        <f t="shared" si="1053"/>
        <v>0</v>
      </c>
      <c r="AE1087" s="1">
        <f t="shared" si="1054"/>
        <v>0</v>
      </c>
      <c r="AF1087" s="1">
        <f t="shared" si="1055"/>
        <v>0</v>
      </c>
      <c r="AG1087" s="1">
        <f t="shared" si="1056"/>
        <v>0</v>
      </c>
      <c r="AH1087" s="1">
        <f t="shared" si="1057"/>
        <v>0</v>
      </c>
      <c r="AI1087" s="1">
        <f t="shared" si="1058"/>
        <v>0</v>
      </c>
      <c r="AJ1087" s="1">
        <f t="shared" si="1059"/>
        <v>0</v>
      </c>
      <c r="AK1087" s="1">
        <f t="shared" si="1060"/>
        <v>0</v>
      </c>
      <c r="AL1087" s="1">
        <f t="shared" si="1061"/>
        <v>0</v>
      </c>
      <c r="AM1087" s="1">
        <f t="shared" si="1062"/>
        <v>0</v>
      </c>
      <c r="AN1087" s="1">
        <f t="shared" si="1063"/>
        <v>0</v>
      </c>
      <c r="AO1087" s="1">
        <f t="shared" si="1064"/>
        <v>0</v>
      </c>
      <c r="AP1087" s="1">
        <f t="shared" si="1065"/>
        <v>0</v>
      </c>
    </row>
    <row r="1088" spans="1:45" ht="23.1" customHeight="1">
      <c r="A1088" s="3" t="s">
        <v>54</v>
      </c>
      <c r="B1088" s="3" t="s">
        <v>191</v>
      </c>
      <c r="C1088" s="4" t="s">
        <v>7</v>
      </c>
      <c r="D1088" s="5">
        <v>33</v>
      </c>
      <c r="E1088" s="5"/>
      <c r="F1088" s="5">
        <f t="shared" si="1037"/>
        <v>0</v>
      </c>
      <c r="G1088" s="5"/>
      <c r="H1088" s="5">
        <f t="shared" si="1038"/>
        <v>0</v>
      </c>
      <c r="I1088" s="5"/>
      <c r="J1088" s="5">
        <f t="shared" si="1039"/>
        <v>0</v>
      </c>
      <c r="K1088" s="5">
        <f t="shared" si="1040"/>
        <v>0</v>
      </c>
      <c r="L1088" s="5">
        <f t="shared" si="1040"/>
        <v>0</v>
      </c>
      <c r="M1088" s="4"/>
      <c r="O1088" s="1" t="str">
        <f>""</f>
        <v/>
      </c>
      <c r="P1088" s="6" t="s">
        <v>50</v>
      </c>
      <c r="Q1088" s="1">
        <v>1</v>
      </c>
      <c r="R1088" s="1">
        <f t="shared" si="1041"/>
        <v>0</v>
      </c>
      <c r="S1088" s="1">
        <f t="shared" si="1042"/>
        <v>0</v>
      </c>
      <c r="T1088" s="1">
        <f t="shared" si="1043"/>
        <v>0</v>
      </c>
      <c r="U1088" s="1">
        <f t="shared" si="1044"/>
        <v>0</v>
      </c>
      <c r="V1088" s="1">
        <f t="shared" si="1045"/>
        <v>0</v>
      </c>
      <c r="W1088" s="1">
        <f t="shared" si="1046"/>
        <v>0</v>
      </c>
      <c r="X1088" s="1">
        <f t="shared" si="1047"/>
        <v>0</v>
      </c>
      <c r="Y1088" s="1">
        <f t="shared" si="1048"/>
        <v>0</v>
      </c>
      <c r="Z1088" s="1">
        <f t="shared" si="1049"/>
        <v>0</v>
      </c>
      <c r="AA1088" s="1">
        <f t="shared" si="1050"/>
        <v>0</v>
      </c>
      <c r="AB1088" s="1">
        <f t="shared" si="1051"/>
        <v>0</v>
      </c>
      <c r="AC1088" s="1">
        <f t="shared" si="1052"/>
        <v>0</v>
      </c>
      <c r="AD1088" s="1">
        <f t="shared" si="1053"/>
        <v>0</v>
      </c>
      <c r="AE1088" s="1">
        <f t="shared" si="1054"/>
        <v>0</v>
      </c>
      <c r="AF1088" s="1">
        <f t="shared" si="1055"/>
        <v>0</v>
      </c>
      <c r="AG1088" s="1">
        <f t="shared" si="1056"/>
        <v>0</v>
      </c>
      <c r="AH1088" s="1">
        <f t="shared" si="1057"/>
        <v>0</v>
      </c>
      <c r="AI1088" s="1">
        <f t="shared" si="1058"/>
        <v>0</v>
      </c>
      <c r="AJ1088" s="1">
        <f t="shared" si="1059"/>
        <v>0</v>
      </c>
      <c r="AK1088" s="1">
        <f t="shared" si="1060"/>
        <v>0</v>
      </c>
      <c r="AL1088" s="1">
        <f t="shared" si="1061"/>
        <v>0</v>
      </c>
      <c r="AM1088" s="1">
        <f t="shared" si="1062"/>
        <v>0</v>
      </c>
      <c r="AN1088" s="1">
        <f t="shared" si="1063"/>
        <v>0</v>
      </c>
      <c r="AO1088" s="1">
        <f t="shared" si="1064"/>
        <v>0</v>
      </c>
      <c r="AP1088" s="1">
        <f t="shared" si="1065"/>
        <v>0</v>
      </c>
    </row>
    <row r="1089" spans="1:45" ht="23.1" customHeight="1">
      <c r="A1089" s="3" t="s">
        <v>69</v>
      </c>
      <c r="B1089" s="3" t="s">
        <v>192</v>
      </c>
      <c r="C1089" s="4" t="s">
        <v>10</v>
      </c>
      <c r="D1089" s="5">
        <v>33</v>
      </c>
      <c r="E1089" s="5"/>
      <c r="F1089" s="5">
        <f t="shared" si="1037"/>
        <v>0</v>
      </c>
      <c r="G1089" s="5"/>
      <c r="H1089" s="5">
        <f t="shared" si="1038"/>
        <v>0</v>
      </c>
      <c r="I1089" s="5"/>
      <c r="J1089" s="5">
        <f t="shared" si="1039"/>
        <v>0</v>
      </c>
      <c r="K1089" s="5">
        <f t="shared" si="1040"/>
        <v>0</v>
      </c>
      <c r="L1089" s="5">
        <f t="shared" si="1040"/>
        <v>0</v>
      </c>
      <c r="M1089" s="4"/>
      <c r="O1089" s="1" t="str">
        <f>""</f>
        <v/>
      </c>
      <c r="P1089" s="6" t="s">
        <v>50</v>
      </c>
      <c r="Q1089" s="1">
        <v>1</v>
      </c>
      <c r="R1089" s="1">
        <f t="shared" si="1041"/>
        <v>0</v>
      </c>
      <c r="S1089" s="1">
        <f t="shared" si="1042"/>
        <v>0</v>
      </c>
      <c r="T1089" s="1">
        <f t="shared" si="1043"/>
        <v>0</v>
      </c>
      <c r="U1089" s="1">
        <f t="shared" si="1044"/>
        <v>0</v>
      </c>
      <c r="V1089" s="1">
        <f t="shared" si="1045"/>
        <v>0</v>
      </c>
      <c r="W1089" s="1">
        <f t="shared" si="1046"/>
        <v>0</v>
      </c>
      <c r="X1089" s="1">
        <f t="shared" si="1047"/>
        <v>0</v>
      </c>
      <c r="Y1089" s="1">
        <f t="shared" si="1048"/>
        <v>0</v>
      </c>
      <c r="Z1089" s="1">
        <f t="shared" si="1049"/>
        <v>0</v>
      </c>
      <c r="AA1089" s="1">
        <f t="shared" si="1050"/>
        <v>0</v>
      </c>
      <c r="AB1089" s="1">
        <f t="shared" si="1051"/>
        <v>0</v>
      </c>
      <c r="AC1089" s="1">
        <f t="shared" si="1052"/>
        <v>0</v>
      </c>
      <c r="AD1089" s="1">
        <f t="shared" si="1053"/>
        <v>0</v>
      </c>
      <c r="AE1089" s="1">
        <f t="shared" si="1054"/>
        <v>0</v>
      </c>
      <c r="AF1089" s="1">
        <f t="shared" si="1055"/>
        <v>0</v>
      </c>
      <c r="AG1089" s="1">
        <f t="shared" si="1056"/>
        <v>0</v>
      </c>
      <c r="AH1089" s="1">
        <f t="shared" si="1057"/>
        <v>0</v>
      </c>
      <c r="AI1089" s="1">
        <f t="shared" si="1058"/>
        <v>0</v>
      </c>
      <c r="AJ1089" s="1">
        <f t="shared" si="1059"/>
        <v>0</v>
      </c>
      <c r="AK1089" s="1">
        <f t="shared" si="1060"/>
        <v>0</v>
      </c>
      <c r="AL1089" s="1">
        <f t="shared" si="1061"/>
        <v>0</v>
      </c>
      <c r="AM1089" s="1">
        <f t="shared" si="1062"/>
        <v>0</v>
      </c>
      <c r="AN1089" s="1">
        <f t="shared" si="1063"/>
        <v>0</v>
      </c>
      <c r="AO1089" s="1">
        <f t="shared" si="1064"/>
        <v>0</v>
      </c>
      <c r="AP1089" s="1">
        <f t="shared" si="1065"/>
        <v>0</v>
      </c>
    </row>
    <row r="1090" spans="1:45" ht="23.1" customHeight="1">
      <c r="A1090" s="3" t="s">
        <v>163</v>
      </c>
      <c r="B1090" s="3" t="s">
        <v>165</v>
      </c>
      <c r="C1090" s="4" t="s">
        <v>72</v>
      </c>
      <c r="D1090" s="5">
        <v>1</v>
      </c>
      <c r="E1090" s="5"/>
      <c r="F1090" s="5">
        <f t="shared" si="1037"/>
        <v>0</v>
      </c>
      <c r="G1090" s="5"/>
      <c r="H1090" s="5">
        <f t="shared" si="1038"/>
        <v>0</v>
      </c>
      <c r="I1090" s="5"/>
      <c r="J1090" s="5">
        <f t="shared" si="1039"/>
        <v>0</v>
      </c>
      <c r="K1090" s="5">
        <f t="shared" si="1040"/>
        <v>0</v>
      </c>
      <c r="L1090" s="5">
        <f t="shared" si="1040"/>
        <v>0</v>
      </c>
      <c r="M1090" s="4"/>
      <c r="O1090" s="1" t="str">
        <f>""</f>
        <v/>
      </c>
      <c r="P1090" s="6" t="s">
        <v>50</v>
      </c>
      <c r="Q1090" s="1">
        <v>1</v>
      </c>
      <c r="R1090" s="1">
        <f t="shared" si="1041"/>
        <v>0</v>
      </c>
      <c r="S1090" s="1">
        <f t="shared" si="1042"/>
        <v>0</v>
      </c>
      <c r="T1090" s="1">
        <f t="shared" si="1043"/>
        <v>0</v>
      </c>
      <c r="U1090" s="1">
        <f t="shared" si="1044"/>
        <v>0</v>
      </c>
      <c r="V1090" s="1">
        <f t="shared" si="1045"/>
        <v>0</v>
      </c>
      <c r="W1090" s="1">
        <f t="shared" si="1046"/>
        <v>0</v>
      </c>
      <c r="X1090" s="1">
        <f t="shared" si="1047"/>
        <v>0</v>
      </c>
      <c r="Y1090" s="1">
        <f t="shared" si="1048"/>
        <v>0</v>
      </c>
      <c r="Z1090" s="1">
        <f t="shared" si="1049"/>
        <v>0</v>
      </c>
      <c r="AA1090" s="1">
        <f t="shared" si="1050"/>
        <v>0</v>
      </c>
      <c r="AB1090" s="1">
        <f t="shared" si="1051"/>
        <v>0</v>
      </c>
      <c r="AC1090" s="1">
        <f t="shared" si="1052"/>
        <v>0</v>
      </c>
      <c r="AD1090" s="1">
        <f t="shared" si="1053"/>
        <v>0</v>
      </c>
      <c r="AE1090" s="1">
        <f t="shared" si="1054"/>
        <v>0</v>
      </c>
      <c r="AF1090" s="1">
        <f t="shared" si="1055"/>
        <v>0</v>
      </c>
      <c r="AG1090" s="1">
        <f t="shared" si="1056"/>
        <v>0</v>
      </c>
      <c r="AH1090" s="1">
        <f t="shared" si="1057"/>
        <v>0</v>
      </c>
      <c r="AI1090" s="1">
        <f t="shared" si="1058"/>
        <v>0</v>
      </c>
      <c r="AJ1090" s="1">
        <f t="shared" si="1059"/>
        <v>0</v>
      </c>
      <c r="AK1090" s="1">
        <f t="shared" si="1060"/>
        <v>0</v>
      </c>
      <c r="AL1090" s="1">
        <f t="shared" si="1061"/>
        <v>0</v>
      </c>
      <c r="AM1090" s="1">
        <f t="shared" si="1062"/>
        <v>0</v>
      </c>
      <c r="AN1090" s="1">
        <f t="shared" si="1063"/>
        <v>0</v>
      </c>
      <c r="AO1090" s="1">
        <f t="shared" si="1064"/>
        <v>0</v>
      </c>
      <c r="AP1090" s="1">
        <f t="shared" si="1065"/>
        <v>0</v>
      </c>
    </row>
    <row r="1091" spans="1:45" ht="23.1" customHeight="1">
      <c r="A1091" s="3" t="s">
        <v>166</v>
      </c>
      <c r="B1091" s="3" t="s">
        <v>167</v>
      </c>
      <c r="C1091" s="4" t="s">
        <v>15</v>
      </c>
      <c r="D1091" s="5">
        <v>22</v>
      </c>
      <c r="E1091" s="5"/>
      <c r="F1091" s="5">
        <f t="shared" si="1037"/>
        <v>0</v>
      </c>
      <c r="G1091" s="5"/>
      <c r="H1091" s="5">
        <f t="shared" si="1038"/>
        <v>0</v>
      </c>
      <c r="I1091" s="5"/>
      <c r="J1091" s="5">
        <f t="shared" si="1039"/>
        <v>0</v>
      </c>
      <c r="K1091" s="5">
        <f t="shared" si="1040"/>
        <v>0</v>
      </c>
      <c r="L1091" s="5">
        <f t="shared" si="1040"/>
        <v>0</v>
      </c>
      <c r="M1091" s="4"/>
      <c r="O1091" s="1" t="str">
        <f>""</f>
        <v/>
      </c>
      <c r="P1091" s="6" t="s">
        <v>50</v>
      </c>
      <c r="Q1091" s="1">
        <v>1</v>
      </c>
      <c r="R1091" s="1">
        <f t="shared" si="1041"/>
        <v>0</v>
      </c>
      <c r="S1091" s="1">
        <f t="shared" si="1042"/>
        <v>0</v>
      </c>
      <c r="T1091" s="1">
        <f t="shared" si="1043"/>
        <v>0</v>
      </c>
      <c r="U1091" s="1">
        <f t="shared" si="1044"/>
        <v>0</v>
      </c>
      <c r="V1091" s="1">
        <f t="shared" si="1045"/>
        <v>0</v>
      </c>
      <c r="W1091" s="1">
        <f t="shared" si="1046"/>
        <v>0</v>
      </c>
      <c r="X1091" s="1">
        <f t="shared" si="1047"/>
        <v>0</v>
      </c>
      <c r="Y1091" s="1">
        <f t="shared" si="1048"/>
        <v>0</v>
      </c>
      <c r="Z1091" s="1">
        <f t="shared" si="1049"/>
        <v>0</v>
      </c>
      <c r="AA1091" s="1">
        <f t="shared" si="1050"/>
        <v>0</v>
      </c>
      <c r="AB1091" s="1">
        <f t="shared" si="1051"/>
        <v>0</v>
      </c>
      <c r="AC1091" s="1">
        <f t="shared" si="1052"/>
        <v>0</v>
      </c>
      <c r="AD1091" s="1">
        <f t="shared" si="1053"/>
        <v>0</v>
      </c>
      <c r="AE1091" s="1">
        <f t="shared" si="1054"/>
        <v>0</v>
      </c>
      <c r="AF1091" s="1">
        <f t="shared" si="1055"/>
        <v>0</v>
      </c>
      <c r="AG1091" s="1">
        <f t="shared" si="1056"/>
        <v>0</v>
      </c>
      <c r="AH1091" s="1">
        <f t="shared" si="1057"/>
        <v>0</v>
      </c>
      <c r="AI1091" s="1">
        <f t="shared" si="1058"/>
        <v>0</v>
      </c>
      <c r="AJ1091" s="1">
        <f t="shared" si="1059"/>
        <v>0</v>
      </c>
      <c r="AK1091" s="1">
        <f t="shared" si="1060"/>
        <v>0</v>
      </c>
      <c r="AL1091" s="1">
        <f t="shared" si="1061"/>
        <v>0</v>
      </c>
      <c r="AM1091" s="1">
        <f t="shared" si="1062"/>
        <v>0</v>
      </c>
      <c r="AN1091" s="1">
        <f t="shared" si="1063"/>
        <v>0</v>
      </c>
      <c r="AO1091" s="1">
        <f t="shared" si="1064"/>
        <v>0</v>
      </c>
      <c r="AP1091" s="1">
        <f t="shared" si="1065"/>
        <v>0</v>
      </c>
    </row>
    <row r="1092" spans="1:45" ht="23.1" customHeight="1">
      <c r="A1092" s="7"/>
      <c r="B1092" s="7"/>
      <c r="C1092" s="8"/>
      <c r="D1092" s="5"/>
      <c r="E1092" s="5"/>
      <c r="F1092" s="5"/>
      <c r="G1092" s="5"/>
      <c r="H1092" s="5"/>
      <c r="I1092" s="5"/>
      <c r="J1092" s="5"/>
      <c r="K1092" s="5"/>
      <c r="L1092" s="5"/>
      <c r="M1092" s="8"/>
    </row>
    <row r="1093" spans="1:45" ht="23.1" customHeight="1">
      <c r="A1093" s="7"/>
      <c r="B1093" s="7"/>
      <c r="C1093" s="8"/>
      <c r="D1093" s="5"/>
      <c r="E1093" s="5"/>
      <c r="F1093" s="5"/>
      <c r="G1093" s="5"/>
      <c r="H1093" s="5"/>
      <c r="I1093" s="5"/>
      <c r="J1093" s="5"/>
      <c r="K1093" s="5"/>
      <c r="L1093" s="5"/>
      <c r="M1093" s="8"/>
    </row>
    <row r="1094" spans="1:45" ht="23.1" customHeight="1">
      <c r="A1094" s="7"/>
      <c r="B1094" s="7"/>
      <c r="C1094" s="8"/>
      <c r="D1094" s="5"/>
      <c r="E1094" s="5"/>
      <c r="F1094" s="5"/>
      <c r="G1094" s="5"/>
      <c r="H1094" s="5"/>
      <c r="I1094" s="5"/>
      <c r="J1094" s="5"/>
      <c r="K1094" s="5"/>
      <c r="L1094" s="5"/>
      <c r="M1094" s="8"/>
    </row>
    <row r="1095" spans="1:45" ht="23.1" customHeight="1">
      <c r="A1095" s="7"/>
      <c r="B1095" s="7"/>
      <c r="C1095" s="8"/>
      <c r="D1095" s="5"/>
      <c r="E1095" s="5"/>
      <c r="F1095" s="5"/>
      <c r="G1095" s="5"/>
      <c r="H1095" s="5"/>
      <c r="I1095" s="5"/>
      <c r="J1095" s="5"/>
      <c r="K1095" s="5"/>
      <c r="L1095" s="5"/>
      <c r="M1095" s="8"/>
    </row>
    <row r="1096" spans="1:45" ht="23.1" customHeight="1">
      <c r="A1096" s="7"/>
      <c r="B1096" s="7"/>
      <c r="C1096" s="8"/>
      <c r="D1096" s="5"/>
      <c r="E1096" s="5"/>
      <c r="F1096" s="5"/>
      <c r="G1096" s="5"/>
      <c r="H1096" s="5"/>
      <c r="I1096" s="5"/>
      <c r="J1096" s="5"/>
      <c r="K1096" s="5"/>
      <c r="L1096" s="5"/>
      <c r="M1096" s="8"/>
    </row>
    <row r="1097" spans="1:45" ht="23.1" customHeight="1">
      <c r="A1097" s="7"/>
      <c r="B1097" s="7"/>
      <c r="C1097" s="8"/>
      <c r="D1097" s="5"/>
      <c r="E1097" s="5"/>
      <c r="F1097" s="5"/>
      <c r="G1097" s="5"/>
      <c r="H1097" s="5"/>
      <c r="I1097" s="5"/>
      <c r="J1097" s="5"/>
      <c r="K1097" s="5"/>
      <c r="L1097" s="5"/>
      <c r="M1097" s="8"/>
    </row>
    <row r="1098" spans="1:45" ht="23.1" customHeight="1">
      <c r="A1098" s="7"/>
      <c r="B1098" s="7"/>
      <c r="C1098" s="8"/>
      <c r="D1098" s="5"/>
      <c r="E1098" s="5"/>
      <c r="F1098" s="5"/>
      <c r="G1098" s="5"/>
      <c r="H1098" s="5"/>
      <c r="I1098" s="5"/>
      <c r="J1098" s="5"/>
      <c r="K1098" s="5"/>
      <c r="L1098" s="5"/>
      <c r="M1098" s="8"/>
    </row>
    <row r="1099" spans="1:45" ht="23.1" customHeight="1">
      <c r="A1099" s="7"/>
      <c r="B1099" s="7"/>
      <c r="C1099" s="8"/>
      <c r="D1099" s="5"/>
      <c r="E1099" s="5"/>
      <c r="F1099" s="5"/>
      <c r="G1099" s="5"/>
      <c r="H1099" s="5"/>
      <c r="I1099" s="5"/>
      <c r="J1099" s="5"/>
      <c r="K1099" s="5"/>
      <c r="L1099" s="5"/>
      <c r="M1099" s="8"/>
    </row>
    <row r="1100" spans="1:45" ht="23.1" customHeight="1">
      <c r="A1100" s="7"/>
      <c r="B1100" s="7"/>
      <c r="C1100" s="8"/>
      <c r="D1100" s="5"/>
      <c r="E1100" s="5"/>
      <c r="F1100" s="5"/>
      <c r="G1100" s="5"/>
      <c r="H1100" s="5"/>
      <c r="I1100" s="5"/>
      <c r="J1100" s="5"/>
      <c r="K1100" s="5"/>
      <c r="L1100" s="5"/>
      <c r="M1100" s="8"/>
    </row>
    <row r="1101" spans="1:45" ht="23.1" customHeight="1">
      <c r="A1101" s="7"/>
      <c r="B1101" s="7"/>
      <c r="C1101" s="8"/>
      <c r="D1101" s="5"/>
      <c r="E1101" s="5"/>
      <c r="F1101" s="5"/>
      <c r="G1101" s="5"/>
      <c r="H1101" s="5"/>
      <c r="I1101" s="5"/>
      <c r="J1101" s="5"/>
      <c r="K1101" s="5"/>
      <c r="L1101" s="5"/>
      <c r="M1101" s="8"/>
    </row>
    <row r="1102" spans="1:45" ht="23.1" customHeight="1">
      <c r="A1102" s="9" t="s">
        <v>51</v>
      </c>
      <c r="B1102" s="10"/>
      <c r="C1102" s="11"/>
      <c r="D1102" s="12"/>
      <c r="E1102" s="12"/>
      <c r="F1102" s="12">
        <f>ROUNDDOWN(SUMIF(Q1086:Q1101, "1", F1086:F1101), 0)</f>
        <v>0</v>
      </c>
      <c r="G1102" s="12"/>
      <c r="H1102" s="12">
        <f>ROUNDDOWN(SUMIF(Q1086:Q1101, "1", H1086:H1101), 0)</f>
        <v>0</v>
      </c>
      <c r="I1102" s="12"/>
      <c r="J1102" s="12">
        <f>ROUNDDOWN(SUMIF(Q1086:Q1101, "1", J1086:J1101), 0)</f>
        <v>0</v>
      </c>
      <c r="K1102" s="12"/>
      <c r="L1102" s="12">
        <f>F1102+H1102+J1102</f>
        <v>0</v>
      </c>
      <c r="M1102" s="11"/>
      <c r="R1102" s="1">
        <f t="shared" ref="R1102:AS1102" si="1066">ROUNDDOWN(SUM(R1086:R1091), 0)</f>
        <v>0</v>
      </c>
      <c r="S1102" s="1">
        <f t="shared" si="1066"/>
        <v>0</v>
      </c>
      <c r="T1102" s="1">
        <f t="shared" si="1066"/>
        <v>0</v>
      </c>
      <c r="U1102" s="1">
        <f t="shared" si="1066"/>
        <v>0</v>
      </c>
      <c r="V1102" s="1">
        <f t="shared" si="1066"/>
        <v>0</v>
      </c>
      <c r="W1102" s="1">
        <f t="shared" si="1066"/>
        <v>0</v>
      </c>
      <c r="X1102" s="1">
        <f t="shared" si="1066"/>
        <v>0</v>
      </c>
      <c r="Y1102" s="1">
        <f t="shared" si="1066"/>
        <v>0</v>
      </c>
      <c r="Z1102" s="1">
        <f t="shared" si="1066"/>
        <v>0</v>
      </c>
      <c r="AA1102" s="1">
        <f t="shared" si="1066"/>
        <v>0</v>
      </c>
      <c r="AB1102" s="1">
        <f t="shared" si="1066"/>
        <v>0</v>
      </c>
      <c r="AC1102" s="1">
        <f t="shared" si="1066"/>
        <v>0</v>
      </c>
      <c r="AD1102" s="1">
        <f t="shared" si="1066"/>
        <v>0</v>
      </c>
      <c r="AE1102" s="1">
        <f t="shared" si="1066"/>
        <v>0</v>
      </c>
      <c r="AF1102" s="1">
        <f t="shared" si="1066"/>
        <v>0</v>
      </c>
      <c r="AG1102" s="1">
        <f t="shared" si="1066"/>
        <v>0</v>
      </c>
      <c r="AH1102" s="1">
        <f t="shared" si="1066"/>
        <v>0</v>
      </c>
      <c r="AI1102" s="1">
        <f t="shared" si="1066"/>
        <v>0</v>
      </c>
      <c r="AJ1102" s="1">
        <f t="shared" si="1066"/>
        <v>0</v>
      </c>
      <c r="AK1102" s="1">
        <f t="shared" si="1066"/>
        <v>0</v>
      </c>
      <c r="AL1102" s="1">
        <f t="shared" si="1066"/>
        <v>0</v>
      </c>
      <c r="AM1102" s="1">
        <f t="shared" si="1066"/>
        <v>0</v>
      </c>
      <c r="AN1102" s="1">
        <f t="shared" si="1066"/>
        <v>0</v>
      </c>
      <c r="AO1102" s="1">
        <f t="shared" si="1066"/>
        <v>0</v>
      </c>
      <c r="AP1102" s="1">
        <f t="shared" si="1066"/>
        <v>0</v>
      </c>
      <c r="AQ1102" s="1">
        <f t="shared" si="1066"/>
        <v>0</v>
      </c>
      <c r="AR1102" s="1">
        <f t="shared" si="1066"/>
        <v>0</v>
      </c>
      <c r="AS1102" s="1">
        <f t="shared" si="1066"/>
        <v>0</v>
      </c>
    </row>
    <row r="1103" spans="1:45" ht="23.1" customHeight="1">
      <c r="A1103" s="68" t="s">
        <v>308</v>
      </c>
      <c r="B1103" s="69"/>
      <c r="C1103" s="69"/>
      <c r="D1103" s="69"/>
      <c r="E1103" s="69"/>
      <c r="F1103" s="69"/>
      <c r="G1103" s="69"/>
      <c r="H1103" s="69"/>
      <c r="I1103" s="69"/>
      <c r="J1103" s="69"/>
      <c r="K1103" s="69"/>
      <c r="L1103" s="69"/>
      <c r="M1103" s="69"/>
    </row>
    <row r="1104" spans="1:45" ht="23.1" customHeight="1">
      <c r="A1104" s="3" t="s">
        <v>54</v>
      </c>
      <c r="B1104" s="3" t="s">
        <v>195</v>
      </c>
      <c r="C1104" s="4" t="s">
        <v>7</v>
      </c>
      <c r="D1104" s="5">
        <v>32</v>
      </c>
      <c r="E1104" s="5"/>
      <c r="F1104" s="5">
        <f>ROUNDDOWN(D1104*E1104, 0)</f>
        <v>0</v>
      </c>
      <c r="G1104" s="5"/>
      <c r="H1104" s="5">
        <f>ROUNDDOWN(D1104*G1104, 0)</f>
        <v>0</v>
      </c>
      <c r="I1104" s="5"/>
      <c r="J1104" s="5">
        <f>ROUNDDOWN(D1104*I1104, 0)</f>
        <v>0</v>
      </c>
      <c r="K1104" s="5">
        <f>E1104+G1104+I1104</f>
        <v>0</v>
      </c>
      <c r="L1104" s="5">
        <f>F1104+H1104+J1104</f>
        <v>0</v>
      </c>
      <c r="M1104" s="4"/>
      <c r="O1104" s="1" t="str">
        <f>""</f>
        <v/>
      </c>
      <c r="P1104" s="6" t="s">
        <v>50</v>
      </c>
      <c r="Q1104" s="1">
        <v>1</v>
      </c>
      <c r="R1104" s="1">
        <f>IF(P1104="기계경비", J1104, 0)</f>
        <v>0</v>
      </c>
      <c r="S1104" s="1">
        <f>IF(P1104="운반비", J1104, 0)</f>
        <v>0</v>
      </c>
      <c r="T1104" s="1">
        <f>IF(P1104="작업부산물", F1104, 0)</f>
        <v>0</v>
      </c>
      <c r="U1104" s="1">
        <f>IF(P1104="관급", F1104, 0)</f>
        <v>0</v>
      </c>
      <c r="V1104" s="1">
        <f>IF(P1104="외주비", J1104, 0)</f>
        <v>0</v>
      </c>
      <c r="W1104" s="1">
        <f>IF(P1104="장비비", J1104, 0)</f>
        <v>0</v>
      </c>
      <c r="X1104" s="1">
        <f>IF(P1104="폐기물처리비", J1104, 0)</f>
        <v>0</v>
      </c>
      <c r="Y1104" s="1">
        <f>IF(P1104="가설비", J1104, 0)</f>
        <v>0</v>
      </c>
      <c r="Z1104" s="1">
        <f>IF(P1104="잡비제외분", F1104, 0)</f>
        <v>0</v>
      </c>
      <c r="AA1104" s="1">
        <f>IF(P1104="사급자재대", L1104, 0)</f>
        <v>0</v>
      </c>
      <c r="AB1104" s="1">
        <f>IF(P1104="관급자재대", L1104, 0)</f>
        <v>0</v>
      </c>
      <c r="AC1104" s="1">
        <f>IF(P1104="관급자관급자재대", L1104, 0)</f>
        <v>0</v>
      </c>
      <c r="AD1104" s="1">
        <f>IF(P1104="고철처리비", L1104, 0)</f>
        <v>0</v>
      </c>
      <c r="AE1104" s="1">
        <f>IF(P1104="안전관리비", L1104, 0)</f>
        <v>0</v>
      </c>
      <c r="AF1104" s="1">
        <f>IF(P1104="미확정설계공종", L1104, 0)</f>
        <v>0</v>
      </c>
      <c r="AG1104" s="1">
        <f>IF(P1104="품질시험비", L1104, 0)</f>
        <v>0</v>
      </c>
      <c r="AH1104" s="1">
        <f>IF(P1104="사용자항목6", L1104, 0)</f>
        <v>0</v>
      </c>
      <c r="AI1104" s="1">
        <f>IF(P1104="사용자항목7", L1104, 0)</f>
        <v>0</v>
      </c>
      <c r="AJ1104" s="1">
        <f>IF(P1104="사용자항목8", L1104, 0)</f>
        <v>0</v>
      </c>
      <c r="AK1104" s="1">
        <f>IF(P1104="사용자항목9", L1104, 0)</f>
        <v>0</v>
      </c>
      <c r="AL1104" s="1">
        <f>IF(P1104="사용자항목10", L1104, 0)</f>
        <v>0</v>
      </c>
      <c r="AM1104" s="1">
        <f>IF(P1104="사용자항목11", L1104, 0)</f>
        <v>0</v>
      </c>
      <c r="AN1104" s="1">
        <f>IF(P1104="사용자항목12", L1104, 0)</f>
        <v>0</v>
      </c>
      <c r="AO1104" s="1">
        <f>IF(P1104="사용자항목13", L1104, 0)</f>
        <v>0</v>
      </c>
      <c r="AP1104" s="1">
        <f>IF(P1104="사용자항목14", L1104, 0)</f>
        <v>0</v>
      </c>
    </row>
    <row r="1105" spans="1:45" ht="23.1" customHeight="1">
      <c r="A1105" s="7"/>
      <c r="B1105" s="7"/>
      <c r="C1105" s="8"/>
      <c r="D1105" s="5"/>
      <c r="E1105" s="5"/>
      <c r="F1105" s="5"/>
      <c r="G1105" s="5"/>
      <c r="H1105" s="5"/>
      <c r="I1105" s="5"/>
      <c r="J1105" s="5"/>
      <c r="K1105" s="5"/>
      <c r="L1105" s="5"/>
      <c r="M1105" s="8"/>
    </row>
    <row r="1106" spans="1:45" ht="23.1" customHeight="1">
      <c r="A1106" s="7"/>
      <c r="B1106" s="7"/>
      <c r="C1106" s="8"/>
      <c r="D1106" s="5"/>
      <c r="E1106" s="5"/>
      <c r="F1106" s="5"/>
      <c r="G1106" s="5"/>
      <c r="H1106" s="5"/>
      <c r="I1106" s="5"/>
      <c r="J1106" s="5"/>
      <c r="K1106" s="5"/>
      <c r="L1106" s="5"/>
      <c r="M1106" s="8"/>
    </row>
    <row r="1107" spans="1:45" ht="23.1" customHeight="1">
      <c r="A1107" s="7"/>
      <c r="B1107" s="7"/>
      <c r="C1107" s="8"/>
      <c r="D1107" s="5"/>
      <c r="E1107" s="5"/>
      <c r="F1107" s="5"/>
      <c r="G1107" s="5"/>
      <c r="H1107" s="5"/>
      <c r="I1107" s="5"/>
      <c r="J1107" s="5"/>
      <c r="K1107" s="5"/>
      <c r="L1107" s="5"/>
      <c r="M1107" s="8"/>
    </row>
    <row r="1108" spans="1:45" ht="23.1" customHeight="1">
      <c r="A1108" s="7"/>
      <c r="B1108" s="7"/>
      <c r="C1108" s="8"/>
      <c r="D1108" s="5"/>
      <c r="E1108" s="5"/>
      <c r="F1108" s="5"/>
      <c r="G1108" s="5"/>
      <c r="H1108" s="5"/>
      <c r="I1108" s="5"/>
      <c r="J1108" s="5"/>
      <c r="K1108" s="5"/>
      <c r="L1108" s="5"/>
      <c r="M1108" s="8"/>
    </row>
    <row r="1109" spans="1:45" ht="23.1" customHeight="1">
      <c r="A1109" s="7"/>
      <c r="B1109" s="7"/>
      <c r="C1109" s="8"/>
      <c r="D1109" s="5"/>
      <c r="E1109" s="5"/>
      <c r="F1109" s="5"/>
      <c r="G1109" s="5"/>
      <c r="H1109" s="5"/>
      <c r="I1109" s="5"/>
      <c r="J1109" s="5"/>
      <c r="K1109" s="5"/>
      <c r="L1109" s="5"/>
      <c r="M1109" s="8"/>
    </row>
    <row r="1110" spans="1:45" ht="23.1" customHeight="1">
      <c r="A1110" s="7"/>
      <c r="B1110" s="7"/>
      <c r="C1110" s="8"/>
      <c r="D1110" s="5"/>
      <c r="E1110" s="5"/>
      <c r="F1110" s="5"/>
      <c r="G1110" s="5"/>
      <c r="H1110" s="5"/>
      <c r="I1110" s="5"/>
      <c r="J1110" s="5"/>
      <c r="K1110" s="5"/>
      <c r="L1110" s="5"/>
      <c r="M1110" s="8"/>
    </row>
    <row r="1111" spans="1:45" ht="23.1" customHeight="1">
      <c r="A1111" s="7"/>
      <c r="B1111" s="7"/>
      <c r="C1111" s="8"/>
      <c r="D1111" s="5"/>
      <c r="E1111" s="5"/>
      <c r="F1111" s="5"/>
      <c r="G1111" s="5"/>
      <c r="H1111" s="5"/>
      <c r="I1111" s="5"/>
      <c r="J1111" s="5"/>
      <c r="K1111" s="5"/>
      <c r="L1111" s="5"/>
      <c r="M1111" s="8"/>
    </row>
    <row r="1112" spans="1:45" ht="23.1" customHeight="1">
      <c r="A1112" s="7"/>
      <c r="B1112" s="7"/>
      <c r="C1112" s="8"/>
      <c r="D1112" s="5"/>
      <c r="E1112" s="5"/>
      <c r="F1112" s="5"/>
      <c r="G1112" s="5"/>
      <c r="H1112" s="5"/>
      <c r="I1112" s="5"/>
      <c r="J1112" s="5"/>
      <c r="K1112" s="5"/>
      <c r="L1112" s="5"/>
      <c r="M1112" s="8"/>
    </row>
    <row r="1113" spans="1:45" ht="23.1" customHeight="1">
      <c r="A1113" s="7"/>
      <c r="B1113" s="7"/>
      <c r="C1113" s="8"/>
      <c r="D1113" s="5"/>
      <c r="E1113" s="5"/>
      <c r="F1113" s="5"/>
      <c r="G1113" s="5"/>
      <c r="H1113" s="5"/>
      <c r="I1113" s="5"/>
      <c r="J1113" s="5"/>
      <c r="K1113" s="5"/>
      <c r="L1113" s="5"/>
      <c r="M1113" s="8"/>
    </row>
    <row r="1114" spans="1:45" ht="23.1" customHeight="1">
      <c r="A1114" s="7"/>
      <c r="B1114" s="7"/>
      <c r="C1114" s="8"/>
      <c r="D1114" s="5"/>
      <c r="E1114" s="5"/>
      <c r="F1114" s="5"/>
      <c r="G1114" s="5"/>
      <c r="H1114" s="5"/>
      <c r="I1114" s="5"/>
      <c r="J1114" s="5"/>
      <c r="K1114" s="5"/>
      <c r="L1114" s="5"/>
      <c r="M1114" s="8"/>
    </row>
    <row r="1115" spans="1:45" ht="23.1" customHeight="1">
      <c r="A1115" s="7"/>
      <c r="B1115" s="7"/>
      <c r="C1115" s="8"/>
      <c r="D1115" s="5"/>
      <c r="E1115" s="5"/>
      <c r="F1115" s="5"/>
      <c r="G1115" s="5"/>
      <c r="H1115" s="5"/>
      <c r="I1115" s="5"/>
      <c r="J1115" s="5"/>
      <c r="K1115" s="5"/>
      <c r="L1115" s="5"/>
      <c r="M1115" s="8"/>
    </row>
    <row r="1116" spans="1:45" ht="23.1" customHeight="1">
      <c r="A1116" s="7"/>
      <c r="B1116" s="7"/>
      <c r="C1116" s="8"/>
      <c r="D1116" s="5"/>
      <c r="E1116" s="5"/>
      <c r="F1116" s="5"/>
      <c r="G1116" s="5"/>
      <c r="H1116" s="5"/>
      <c r="I1116" s="5"/>
      <c r="J1116" s="5"/>
      <c r="K1116" s="5"/>
      <c r="L1116" s="5"/>
      <c r="M1116" s="8"/>
    </row>
    <row r="1117" spans="1:45" ht="23.1" customHeight="1">
      <c r="A1117" s="7"/>
      <c r="B1117" s="7"/>
      <c r="C1117" s="8"/>
      <c r="D1117" s="5"/>
      <c r="E1117" s="5"/>
      <c r="F1117" s="5"/>
      <c r="G1117" s="5"/>
      <c r="H1117" s="5"/>
      <c r="I1117" s="5"/>
      <c r="J1117" s="5"/>
      <c r="K1117" s="5"/>
      <c r="L1117" s="5"/>
      <c r="M1117" s="8"/>
    </row>
    <row r="1118" spans="1:45" ht="23.1" customHeight="1">
      <c r="A1118" s="7"/>
      <c r="B1118" s="7"/>
      <c r="C1118" s="8"/>
      <c r="D1118" s="5"/>
      <c r="E1118" s="5"/>
      <c r="F1118" s="5"/>
      <c r="G1118" s="5"/>
      <c r="H1118" s="5"/>
      <c r="I1118" s="5"/>
      <c r="J1118" s="5"/>
      <c r="K1118" s="5"/>
      <c r="L1118" s="5"/>
      <c r="M1118" s="8"/>
    </row>
    <row r="1119" spans="1:45" ht="23.1" customHeight="1">
      <c r="A1119" s="7"/>
      <c r="B1119" s="7"/>
      <c r="C1119" s="8"/>
      <c r="D1119" s="5"/>
      <c r="E1119" s="5"/>
      <c r="F1119" s="5"/>
      <c r="G1119" s="5"/>
      <c r="H1119" s="5"/>
      <c r="I1119" s="5"/>
      <c r="J1119" s="5"/>
      <c r="K1119" s="5"/>
      <c r="L1119" s="5"/>
      <c r="M1119" s="8"/>
    </row>
    <row r="1120" spans="1:45" ht="23.1" customHeight="1">
      <c r="A1120" s="9" t="s">
        <v>51</v>
      </c>
      <c r="B1120" s="10"/>
      <c r="C1120" s="11"/>
      <c r="D1120" s="12"/>
      <c r="E1120" s="12"/>
      <c r="F1120" s="12">
        <f>ROUNDDOWN(SUMIF(Q1104:Q1119, "1", F1104:F1119), 0)</f>
        <v>0</v>
      </c>
      <c r="G1120" s="12"/>
      <c r="H1120" s="12">
        <f>ROUNDDOWN(SUMIF(Q1104:Q1119, "1", H1104:H1119), 0)</f>
        <v>0</v>
      </c>
      <c r="I1120" s="12"/>
      <c r="J1120" s="12">
        <f>ROUNDDOWN(SUMIF(Q1104:Q1119, "1", J1104:J1119), 0)</f>
        <v>0</v>
      </c>
      <c r="K1120" s="12"/>
      <c r="L1120" s="12">
        <f>F1120+H1120+J1120</f>
        <v>0</v>
      </c>
      <c r="M1120" s="11"/>
      <c r="R1120" s="1">
        <f t="shared" ref="R1120:AS1120" si="1067">ROUNDDOWN(SUM(R1104:R1104), 0)</f>
        <v>0</v>
      </c>
      <c r="S1120" s="1">
        <f t="shared" si="1067"/>
        <v>0</v>
      </c>
      <c r="T1120" s="1">
        <f t="shared" si="1067"/>
        <v>0</v>
      </c>
      <c r="U1120" s="1">
        <f t="shared" si="1067"/>
        <v>0</v>
      </c>
      <c r="V1120" s="1">
        <f t="shared" si="1067"/>
        <v>0</v>
      </c>
      <c r="W1120" s="1">
        <f t="shared" si="1067"/>
        <v>0</v>
      </c>
      <c r="X1120" s="1">
        <f t="shared" si="1067"/>
        <v>0</v>
      </c>
      <c r="Y1120" s="1">
        <f t="shared" si="1067"/>
        <v>0</v>
      </c>
      <c r="Z1120" s="1">
        <f t="shared" si="1067"/>
        <v>0</v>
      </c>
      <c r="AA1120" s="1">
        <f t="shared" si="1067"/>
        <v>0</v>
      </c>
      <c r="AB1120" s="1">
        <f t="shared" si="1067"/>
        <v>0</v>
      </c>
      <c r="AC1120" s="1">
        <f t="shared" si="1067"/>
        <v>0</v>
      </c>
      <c r="AD1120" s="1">
        <f t="shared" si="1067"/>
        <v>0</v>
      </c>
      <c r="AE1120" s="1">
        <f t="shared" si="1067"/>
        <v>0</v>
      </c>
      <c r="AF1120" s="1">
        <f t="shared" si="1067"/>
        <v>0</v>
      </c>
      <c r="AG1120" s="1">
        <f t="shared" si="1067"/>
        <v>0</v>
      </c>
      <c r="AH1120" s="1">
        <f t="shared" si="1067"/>
        <v>0</v>
      </c>
      <c r="AI1120" s="1">
        <f t="shared" si="1067"/>
        <v>0</v>
      </c>
      <c r="AJ1120" s="1">
        <f t="shared" si="1067"/>
        <v>0</v>
      </c>
      <c r="AK1120" s="1">
        <f t="shared" si="1067"/>
        <v>0</v>
      </c>
      <c r="AL1120" s="1">
        <f t="shared" si="1067"/>
        <v>0</v>
      </c>
      <c r="AM1120" s="1">
        <f t="shared" si="1067"/>
        <v>0</v>
      </c>
      <c r="AN1120" s="1">
        <f t="shared" si="1067"/>
        <v>0</v>
      </c>
      <c r="AO1120" s="1">
        <f t="shared" si="1067"/>
        <v>0</v>
      </c>
      <c r="AP1120" s="1">
        <f t="shared" si="1067"/>
        <v>0</v>
      </c>
      <c r="AQ1120" s="1">
        <f t="shared" si="1067"/>
        <v>0</v>
      </c>
      <c r="AR1120" s="1">
        <f t="shared" si="1067"/>
        <v>0</v>
      </c>
      <c r="AS1120" s="1">
        <f t="shared" si="1067"/>
        <v>0</v>
      </c>
    </row>
    <row r="1121" spans="1:42" ht="23.1" customHeight="1">
      <c r="A1121" s="68" t="s">
        <v>309</v>
      </c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42" ht="23.1" customHeight="1">
      <c r="A1122" s="3" t="s">
        <v>54</v>
      </c>
      <c r="B1122" s="3" t="s">
        <v>144</v>
      </c>
      <c r="C1122" s="4" t="s">
        <v>7</v>
      </c>
      <c r="D1122" s="5">
        <v>10</v>
      </c>
      <c r="E1122" s="5"/>
      <c r="F1122" s="5">
        <f t="shared" ref="F1122:F1130" si="1068">ROUNDDOWN(D1122*E1122, 0)</f>
        <v>0</v>
      </c>
      <c r="G1122" s="5"/>
      <c r="H1122" s="5">
        <f t="shared" ref="H1122:H1130" si="1069">ROUNDDOWN(D1122*G1122, 0)</f>
        <v>0</v>
      </c>
      <c r="I1122" s="5"/>
      <c r="J1122" s="5">
        <f t="shared" ref="J1122:J1130" si="1070">ROUNDDOWN(D1122*I1122, 0)</f>
        <v>0</v>
      </c>
      <c r="K1122" s="5">
        <f t="shared" ref="K1122:K1130" si="1071">E1122+G1122+I1122</f>
        <v>0</v>
      </c>
      <c r="L1122" s="5">
        <f t="shared" ref="L1122:L1130" si="1072">F1122+H1122+J1122</f>
        <v>0</v>
      </c>
      <c r="M1122" s="4"/>
      <c r="O1122" s="1" t="str">
        <f>""</f>
        <v/>
      </c>
      <c r="P1122" s="6" t="s">
        <v>50</v>
      </c>
      <c r="Q1122" s="1">
        <v>1</v>
      </c>
      <c r="R1122" s="1">
        <f t="shared" ref="R1122:R1130" si="1073">IF(P1122="기계경비", J1122, 0)</f>
        <v>0</v>
      </c>
      <c r="S1122" s="1">
        <f t="shared" ref="S1122:S1130" si="1074">IF(P1122="운반비", J1122, 0)</f>
        <v>0</v>
      </c>
      <c r="T1122" s="1">
        <f t="shared" ref="T1122:T1130" si="1075">IF(P1122="작업부산물", F1122, 0)</f>
        <v>0</v>
      </c>
      <c r="U1122" s="1">
        <f t="shared" ref="U1122:U1130" si="1076">IF(P1122="관급", F1122, 0)</f>
        <v>0</v>
      </c>
      <c r="V1122" s="1">
        <f t="shared" ref="V1122:V1130" si="1077">IF(P1122="외주비", J1122, 0)</f>
        <v>0</v>
      </c>
      <c r="W1122" s="1">
        <f t="shared" ref="W1122:W1130" si="1078">IF(P1122="장비비", J1122, 0)</f>
        <v>0</v>
      </c>
      <c r="X1122" s="1">
        <f t="shared" ref="X1122:X1130" si="1079">IF(P1122="폐기물처리비", J1122, 0)</f>
        <v>0</v>
      </c>
      <c r="Y1122" s="1">
        <f t="shared" ref="Y1122:Y1130" si="1080">IF(P1122="가설비", J1122, 0)</f>
        <v>0</v>
      </c>
      <c r="Z1122" s="1">
        <f t="shared" ref="Z1122:Z1130" si="1081">IF(P1122="잡비제외분", F1122, 0)</f>
        <v>0</v>
      </c>
      <c r="AA1122" s="1">
        <f t="shared" ref="AA1122:AA1130" si="1082">IF(P1122="사급자재대", L1122, 0)</f>
        <v>0</v>
      </c>
      <c r="AB1122" s="1">
        <f t="shared" ref="AB1122:AB1130" si="1083">IF(P1122="관급자재대", L1122, 0)</f>
        <v>0</v>
      </c>
      <c r="AC1122" s="1">
        <f t="shared" ref="AC1122:AC1130" si="1084">IF(P1122="관급자관급자재대", L1122, 0)</f>
        <v>0</v>
      </c>
      <c r="AD1122" s="1">
        <f t="shared" ref="AD1122:AD1130" si="1085">IF(P1122="고철처리비", L1122, 0)</f>
        <v>0</v>
      </c>
      <c r="AE1122" s="1">
        <f t="shared" ref="AE1122:AE1130" si="1086">IF(P1122="안전관리비", L1122, 0)</f>
        <v>0</v>
      </c>
      <c r="AF1122" s="1">
        <f t="shared" ref="AF1122:AF1130" si="1087">IF(P1122="미확정설계공종", L1122, 0)</f>
        <v>0</v>
      </c>
      <c r="AG1122" s="1">
        <f t="shared" ref="AG1122:AG1130" si="1088">IF(P1122="품질시험비", L1122, 0)</f>
        <v>0</v>
      </c>
      <c r="AH1122" s="1">
        <f t="shared" ref="AH1122:AH1130" si="1089">IF(P1122="사용자항목6", L1122, 0)</f>
        <v>0</v>
      </c>
      <c r="AI1122" s="1">
        <f t="shared" ref="AI1122:AI1130" si="1090">IF(P1122="사용자항목7", L1122, 0)</f>
        <v>0</v>
      </c>
      <c r="AJ1122" s="1">
        <f t="shared" ref="AJ1122:AJ1130" si="1091">IF(P1122="사용자항목8", L1122, 0)</f>
        <v>0</v>
      </c>
      <c r="AK1122" s="1">
        <f t="shared" ref="AK1122:AK1130" si="1092">IF(P1122="사용자항목9", L1122, 0)</f>
        <v>0</v>
      </c>
      <c r="AL1122" s="1">
        <f t="shared" ref="AL1122:AL1130" si="1093">IF(P1122="사용자항목10", L1122, 0)</f>
        <v>0</v>
      </c>
      <c r="AM1122" s="1">
        <f t="shared" ref="AM1122:AM1130" si="1094">IF(P1122="사용자항목11", L1122, 0)</f>
        <v>0</v>
      </c>
      <c r="AN1122" s="1">
        <f t="shared" ref="AN1122:AN1130" si="1095">IF(P1122="사용자항목12", L1122, 0)</f>
        <v>0</v>
      </c>
      <c r="AO1122" s="1">
        <f t="shared" ref="AO1122:AO1130" si="1096">IF(P1122="사용자항목13", L1122, 0)</f>
        <v>0</v>
      </c>
      <c r="AP1122" s="1">
        <f t="shared" ref="AP1122:AP1130" si="1097">IF(P1122="사용자항목14", L1122, 0)</f>
        <v>0</v>
      </c>
    </row>
    <row r="1123" spans="1:42" ht="23.1" customHeight="1">
      <c r="A1123" s="3" t="s">
        <v>54</v>
      </c>
      <c r="B1123" s="3" t="s">
        <v>145</v>
      </c>
      <c r="C1123" s="4" t="s">
        <v>7</v>
      </c>
      <c r="D1123" s="5">
        <v>50</v>
      </c>
      <c r="E1123" s="5"/>
      <c r="F1123" s="5">
        <f t="shared" si="1068"/>
        <v>0</v>
      </c>
      <c r="G1123" s="5"/>
      <c r="H1123" s="5">
        <f t="shared" si="1069"/>
        <v>0</v>
      </c>
      <c r="I1123" s="5"/>
      <c r="J1123" s="5">
        <f t="shared" si="1070"/>
        <v>0</v>
      </c>
      <c r="K1123" s="5">
        <f t="shared" si="1071"/>
        <v>0</v>
      </c>
      <c r="L1123" s="5">
        <f t="shared" si="1072"/>
        <v>0</v>
      </c>
      <c r="M1123" s="4"/>
      <c r="O1123" s="1" t="str">
        <f>""</f>
        <v/>
      </c>
      <c r="P1123" s="6" t="s">
        <v>50</v>
      </c>
      <c r="Q1123" s="1">
        <v>1</v>
      </c>
      <c r="R1123" s="1">
        <f t="shared" si="1073"/>
        <v>0</v>
      </c>
      <c r="S1123" s="1">
        <f t="shared" si="1074"/>
        <v>0</v>
      </c>
      <c r="T1123" s="1">
        <f t="shared" si="1075"/>
        <v>0</v>
      </c>
      <c r="U1123" s="1">
        <f t="shared" si="1076"/>
        <v>0</v>
      </c>
      <c r="V1123" s="1">
        <f t="shared" si="1077"/>
        <v>0</v>
      </c>
      <c r="W1123" s="1">
        <f t="shared" si="1078"/>
        <v>0</v>
      </c>
      <c r="X1123" s="1">
        <f t="shared" si="1079"/>
        <v>0</v>
      </c>
      <c r="Y1123" s="1">
        <f t="shared" si="1080"/>
        <v>0</v>
      </c>
      <c r="Z1123" s="1">
        <f t="shared" si="1081"/>
        <v>0</v>
      </c>
      <c r="AA1123" s="1">
        <f t="shared" si="1082"/>
        <v>0</v>
      </c>
      <c r="AB1123" s="1">
        <f t="shared" si="1083"/>
        <v>0</v>
      </c>
      <c r="AC1123" s="1">
        <f t="shared" si="1084"/>
        <v>0</v>
      </c>
      <c r="AD1123" s="1">
        <f t="shared" si="1085"/>
        <v>0</v>
      </c>
      <c r="AE1123" s="1">
        <f t="shared" si="1086"/>
        <v>0</v>
      </c>
      <c r="AF1123" s="1">
        <f t="shared" si="1087"/>
        <v>0</v>
      </c>
      <c r="AG1123" s="1">
        <f t="shared" si="1088"/>
        <v>0</v>
      </c>
      <c r="AH1123" s="1">
        <f t="shared" si="1089"/>
        <v>0</v>
      </c>
      <c r="AI1123" s="1">
        <f t="shared" si="1090"/>
        <v>0</v>
      </c>
      <c r="AJ1123" s="1">
        <f t="shared" si="1091"/>
        <v>0</v>
      </c>
      <c r="AK1123" s="1">
        <f t="shared" si="1092"/>
        <v>0</v>
      </c>
      <c r="AL1123" s="1">
        <f t="shared" si="1093"/>
        <v>0</v>
      </c>
      <c r="AM1123" s="1">
        <f t="shared" si="1094"/>
        <v>0</v>
      </c>
      <c r="AN1123" s="1">
        <f t="shared" si="1095"/>
        <v>0</v>
      </c>
      <c r="AO1123" s="1">
        <f t="shared" si="1096"/>
        <v>0</v>
      </c>
      <c r="AP1123" s="1">
        <f t="shared" si="1097"/>
        <v>0</v>
      </c>
    </row>
    <row r="1124" spans="1:42" ht="23.1" customHeight="1">
      <c r="A1124" s="3" t="s">
        <v>54</v>
      </c>
      <c r="B1124" s="3" t="s">
        <v>64</v>
      </c>
      <c r="C1124" s="4" t="s">
        <v>15</v>
      </c>
      <c r="D1124" s="5">
        <v>4</v>
      </c>
      <c r="E1124" s="5"/>
      <c r="F1124" s="5">
        <f t="shared" si="1068"/>
        <v>0</v>
      </c>
      <c r="G1124" s="5"/>
      <c r="H1124" s="5">
        <f t="shared" si="1069"/>
        <v>0</v>
      </c>
      <c r="I1124" s="5"/>
      <c r="J1124" s="5">
        <f t="shared" si="1070"/>
        <v>0</v>
      </c>
      <c r="K1124" s="5">
        <f t="shared" si="1071"/>
        <v>0</v>
      </c>
      <c r="L1124" s="5">
        <f t="shared" si="1072"/>
        <v>0</v>
      </c>
      <c r="M1124" s="4"/>
      <c r="O1124" s="1" t="str">
        <f>""</f>
        <v/>
      </c>
      <c r="P1124" s="6" t="s">
        <v>50</v>
      </c>
      <c r="Q1124" s="1">
        <v>1</v>
      </c>
      <c r="R1124" s="1">
        <f t="shared" si="1073"/>
        <v>0</v>
      </c>
      <c r="S1124" s="1">
        <f t="shared" si="1074"/>
        <v>0</v>
      </c>
      <c r="T1124" s="1">
        <f t="shared" si="1075"/>
        <v>0</v>
      </c>
      <c r="U1124" s="1">
        <f t="shared" si="1076"/>
        <v>0</v>
      </c>
      <c r="V1124" s="1">
        <f t="shared" si="1077"/>
        <v>0</v>
      </c>
      <c r="W1124" s="1">
        <f t="shared" si="1078"/>
        <v>0</v>
      </c>
      <c r="X1124" s="1">
        <f t="shared" si="1079"/>
        <v>0</v>
      </c>
      <c r="Y1124" s="1">
        <f t="shared" si="1080"/>
        <v>0</v>
      </c>
      <c r="Z1124" s="1">
        <f t="shared" si="1081"/>
        <v>0</v>
      </c>
      <c r="AA1124" s="1">
        <f t="shared" si="1082"/>
        <v>0</v>
      </c>
      <c r="AB1124" s="1">
        <f t="shared" si="1083"/>
        <v>0</v>
      </c>
      <c r="AC1124" s="1">
        <f t="shared" si="1084"/>
        <v>0</v>
      </c>
      <c r="AD1124" s="1">
        <f t="shared" si="1085"/>
        <v>0</v>
      </c>
      <c r="AE1124" s="1">
        <f t="shared" si="1086"/>
        <v>0</v>
      </c>
      <c r="AF1124" s="1">
        <f t="shared" si="1087"/>
        <v>0</v>
      </c>
      <c r="AG1124" s="1">
        <f t="shared" si="1088"/>
        <v>0</v>
      </c>
      <c r="AH1124" s="1">
        <f t="shared" si="1089"/>
        <v>0</v>
      </c>
      <c r="AI1124" s="1">
        <f t="shared" si="1090"/>
        <v>0</v>
      </c>
      <c r="AJ1124" s="1">
        <f t="shared" si="1091"/>
        <v>0</v>
      </c>
      <c r="AK1124" s="1">
        <f t="shared" si="1092"/>
        <v>0</v>
      </c>
      <c r="AL1124" s="1">
        <f t="shared" si="1093"/>
        <v>0</v>
      </c>
      <c r="AM1124" s="1">
        <f t="shared" si="1094"/>
        <v>0</v>
      </c>
      <c r="AN1124" s="1">
        <f t="shared" si="1095"/>
        <v>0</v>
      </c>
      <c r="AO1124" s="1">
        <f t="shared" si="1096"/>
        <v>0</v>
      </c>
      <c r="AP1124" s="1">
        <f t="shared" si="1097"/>
        <v>0</v>
      </c>
    </row>
    <row r="1125" spans="1:42" ht="23.1" customHeight="1">
      <c r="A1125" s="3" t="s">
        <v>54</v>
      </c>
      <c r="B1125" s="3" t="s">
        <v>65</v>
      </c>
      <c r="C1125" s="4" t="s">
        <v>15</v>
      </c>
      <c r="D1125" s="5">
        <v>19</v>
      </c>
      <c r="E1125" s="5"/>
      <c r="F1125" s="5">
        <f t="shared" si="1068"/>
        <v>0</v>
      </c>
      <c r="G1125" s="5"/>
      <c r="H1125" s="5">
        <f t="shared" si="1069"/>
        <v>0</v>
      </c>
      <c r="I1125" s="5"/>
      <c r="J1125" s="5">
        <f t="shared" si="1070"/>
        <v>0</v>
      </c>
      <c r="K1125" s="5">
        <f t="shared" si="1071"/>
        <v>0</v>
      </c>
      <c r="L1125" s="5">
        <f t="shared" si="1072"/>
        <v>0</v>
      </c>
      <c r="M1125" s="4"/>
      <c r="O1125" s="1" t="str">
        <f>""</f>
        <v/>
      </c>
      <c r="P1125" s="6" t="s">
        <v>50</v>
      </c>
      <c r="Q1125" s="1">
        <v>1</v>
      </c>
      <c r="R1125" s="1">
        <f t="shared" si="1073"/>
        <v>0</v>
      </c>
      <c r="S1125" s="1">
        <f t="shared" si="1074"/>
        <v>0</v>
      </c>
      <c r="T1125" s="1">
        <f t="shared" si="1075"/>
        <v>0</v>
      </c>
      <c r="U1125" s="1">
        <f t="shared" si="1076"/>
        <v>0</v>
      </c>
      <c r="V1125" s="1">
        <f t="shared" si="1077"/>
        <v>0</v>
      </c>
      <c r="W1125" s="1">
        <f t="shared" si="1078"/>
        <v>0</v>
      </c>
      <c r="X1125" s="1">
        <f t="shared" si="1079"/>
        <v>0</v>
      </c>
      <c r="Y1125" s="1">
        <f t="shared" si="1080"/>
        <v>0</v>
      </c>
      <c r="Z1125" s="1">
        <f t="shared" si="1081"/>
        <v>0</v>
      </c>
      <c r="AA1125" s="1">
        <f t="shared" si="1082"/>
        <v>0</v>
      </c>
      <c r="AB1125" s="1">
        <f t="shared" si="1083"/>
        <v>0</v>
      </c>
      <c r="AC1125" s="1">
        <f t="shared" si="1084"/>
        <v>0</v>
      </c>
      <c r="AD1125" s="1">
        <f t="shared" si="1085"/>
        <v>0</v>
      </c>
      <c r="AE1125" s="1">
        <f t="shared" si="1086"/>
        <v>0</v>
      </c>
      <c r="AF1125" s="1">
        <f t="shared" si="1087"/>
        <v>0</v>
      </c>
      <c r="AG1125" s="1">
        <f t="shared" si="1088"/>
        <v>0</v>
      </c>
      <c r="AH1125" s="1">
        <f t="shared" si="1089"/>
        <v>0</v>
      </c>
      <c r="AI1125" s="1">
        <f t="shared" si="1090"/>
        <v>0</v>
      </c>
      <c r="AJ1125" s="1">
        <f t="shared" si="1091"/>
        <v>0</v>
      </c>
      <c r="AK1125" s="1">
        <f t="shared" si="1092"/>
        <v>0</v>
      </c>
      <c r="AL1125" s="1">
        <f t="shared" si="1093"/>
        <v>0</v>
      </c>
      <c r="AM1125" s="1">
        <f t="shared" si="1094"/>
        <v>0</v>
      </c>
      <c r="AN1125" s="1">
        <f t="shared" si="1095"/>
        <v>0</v>
      </c>
      <c r="AO1125" s="1">
        <f t="shared" si="1096"/>
        <v>0</v>
      </c>
      <c r="AP1125" s="1">
        <f t="shared" si="1097"/>
        <v>0</v>
      </c>
    </row>
    <row r="1126" spans="1:42" ht="23.1" customHeight="1">
      <c r="A1126" s="3" t="s">
        <v>66</v>
      </c>
      <c r="B1126" s="3" t="s">
        <v>148</v>
      </c>
      <c r="C1126" s="4" t="s">
        <v>10</v>
      </c>
      <c r="D1126" s="5">
        <v>16</v>
      </c>
      <c r="E1126" s="5"/>
      <c r="F1126" s="5">
        <f t="shared" si="1068"/>
        <v>0</v>
      </c>
      <c r="G1126" s="5"/>
      <c r="H1126" s="5">
        <f t="shared" si="1069"/>
        <v>0</v>
      </c>
      <c r="I1126" s="5"/>
      <c r="J1126" s="5">
        <f t="shared" si="1070"/>
        <v>0</v>
      </c>
      <c r="K1126" s="5">
        <f t="shared" si="1071"/>
        <v>0</v>
      </c>
      <c r="L1126" s="5">
        <f t="shared" si="1072"/>
        <v>0</v>
      </c>
      <c r="M1126" s="4"/>
      <c r="O1126" s="1" t="str">
        <f>""</f>
        <v/>
      </c>
      <c r="P1126" s="6" t="s">
        <v>50</v>
      </c>
      <c r="Q1126" s="1">
        <v>1</v>
      </c>
      <c r="R1126" s="1">
        <f t="shared" si="1073"/>
        <v>0</v>
      </c>
      <c r="S1126" s="1">
        <f t="shared" si="1074"/>
        <v>0</v>
      </c>
      <c r="T1126" s="1">
        <f t="shared" si="1075"/>
        <v>0</v>
      </c>
      <c r="U1126" s="1">
        <f t="shared" si="1076"/>
        <v>0</v>
      </c>
      <c r="V1126" s="1">
        <f t="shared" si="1077"/>
        <v>0</v>
      </c>
      <c r="W1126" s="1">
        <f t="shared" si="1078"/>
        <v>0</v>
      </c>
      <c r="X1126" s="1">
        <f t="shared" si="1079"/>
        <v>0</v>
      </c>
      <c r="Y1126" s="1">
        <f t="shared" si="1080"/>
        <v>0</v>
      </c>
      <c r="Z1126" s="1">
        <f t="shared" si="1081"/>
        <v>0</v>
      </c>
      <c r="AA1126" s="1">
        <f t="shared" si="1082"/>
        <v>0</v>
      </c>
      <c r="AB1126" s="1">
        <f t="shared" si="1083"/>
        <v>0</v>
      </c>
      <c r="AC1126" s="1">
        <f t="shared" si="1084"/>
        <v>0</v>
      </c>
      <c r="AD1126" s="1">
        <f t="shared" si="1085"/>
        <v>0</v>
      </c>
      <c r="AE1126" s="1">
        <f t="shared" si="1086"/>
        <v>0</v>
      </c>
      <c r="AF1126" s="1">
        <f t="shared" si="1087"/>
        <v>0</v>
      </c>
      <c r="AG1126" s="1">
        <f t="shared" si="1088"/>
        <v>0</v>
      </c>
      <c r="AH1126" s="1">
        <f t="shared" si="1089"/>
        <v>0</v>
      </c>
      <c r="AI1126" s="1">
        <f t="shared" si="1090"/>
        <v>0</v>
      </c>
      <c r="AJ1126" s="1">
        <f t="shared" si="1091"/>
        <v>0</v>
      </c>
      <c r="AK1126" s="1">
        <f t="shared" si="1092"/>
        <v>0</v>
      </c>
      <c r="AL1126" s="1">
        <f t="shared" si="1093"/>
        <v>0</v>
      </c>
      <c r="AM1126" s="1">
        <f t="shared" si="1094"/>
        <v>0</v>
      </c>
      <c r="AN1126" s="1">
        <f t="shared" si="1095"/>
        <v>0</v>
      </c>
      <c r="AO1126" s="1">
        <f t="shared" si="1096"/>
        <v>0</v>
      </c>
      <c r="AP1126" s="1">
        <f t="shared" si="1097"/>
        <v>0</v>
      </c>
    </row>
    <row r="1127" spans="1:42" ht="23.1" customHeight="1">
      <c r="A1127" s="3" t="s">
        <v>67</v>
      </c>
      <c r="B1127" s="3" t="s">
        <v>150</v>
      </c>
      <c r="C1127" s="4" t="s">
        <v>10</v>
      </c>
      <c r="D1127" s="5">
        <v>62</v>
      </c>
      <c r="E1127" s="5"/>
      <c r="F1127" s="5">
        <f t="shared" si="1068"/>
        <v>0</v>
      </c>
      <c r="G1127" s="5"/>
      <c r="H1127" s="5">
        <f t="shared" si="1069"/>
        <v>0</v>
      </c>
      <c r="I1127" s="5"/>
      <c r="J1127" s="5">
        <f t="shared" si="1070"/>
        <v>0</v>
      </c>
      <c r="K1127" s="5">
        <f t="shared" si="1071"/>
        <v>0</v>
      </c>
      <c r="L1127" s="5">
        <f t="shared" si="1072"/>
        <v>0</v>
      </c>
      <c r="M1127" s="4"/>
      <c r="O1127" s="1" t="str">
        <f>""</f>
        <v/>
      </c>
      <c r="P1127" s="6" t="s">
        <v>50</v>
      </c>
      <c r="Q1127" s="1">
        <v>1</v>
      </c>
      <c r="R1127" s="1">
        <f t="shared" si="1073"/>
        <v>0</v>
      </c>
      <c r="S1127" s="1">
        <f t="shared" si="1074"/>
        <v>0</v>
      </c>
      <c r="T1127" s="1">
        <f t="shared" si="1075"/>
        <v>0</v>
      </c>
      <c r="U1127" s="1">
        <f t="shared" si="1076"/>
        <v>0</v>
      </c>
      <c r="V1127" s="1">
        <f t="shared" si="1077"/>
        <v>0</v>
      </c>
      <c r="W1127" s="1">
        <f t="shared" si="1078"/>
        <v>0</v>
      </c>
      <c r="X1127" s="1">
        <f t="shared" si="1079"/>
        <v>0</v>
      </c>
      <c r="Y1127" s="1">
        <f t="shared" si="1080"/>
        <v>0</v>
      </c>
      <c r="Z1127" s="1">
        <f t="shared" si="1081"/>
        <v>0</v>
      </c>
      <c r="AA1127" s="1">
        <f t="shared" si="1082"/>
        <v>0</v>
      </c>
      <c r="AB1127" s="1">
        <f t="shared" si="1083"/>
        <v>0</v>
      </c>
      <c r="AC1127" s="1">
        <f t="shared" si="1084"/>
        <v>0</v>
      </c>
      <c r="AD1127" s="1">
        <f t="shared" si="1085"/>
        <v>0</v>
      </c>
      <c r="AE1127" s="1">
        <f t="shared" si="1086"/>
        <v>0</v>
      </c>
      <c r="AF1127" s="1">
        <f t="shared" si="1087"/>
        <v>0</v>
      </c>
      <c r="AG1127" s="1">
        <f t="shared" si="1088"/>
        <v>0</v>
      </c>
      <c r="AH1127" s="1">
        <f t="shared" si="1089"/>
        <v>0</v>
      </c>
      <c r="AI1127" s="1">
        <f t="shared" si="1090"/>
        <v>0</v>
      </c>
      <c r="AJ1127" s="1">
        <f t="shared" si="1091"/>
        <v>0</v>
      </c>
      <c r="AK1127" s="1">
        <f t="shared" si="1092"/>
        <v>0</v>
      </c>
      <c r="AL1127" s="1">
        <f t="shared" si="1093"/>
        <v>0</v>
      </c>
      <c r="AM1127" s="1">
        <f t="shared" si="1094"/>
        <v>0</v>
      </c>
      <c r="AN1127" s="1">
        <f t="shared" si="1095"/>
        <v>0</v>
      </c>
      <c r="AO1127" s="1">
        <f t="shared" si="1096"/>
        <v>0</v>
      </c>
      <c r="AP1127" s="1">
        <f t="shared" si="1097"/>
        <v>0</v>
      </c>
    </row>
    <row r="1128" spans="1:42" ht="23.1" customHeight="1">
      <c r="A1128" s="3" t="s">
        <v>154</v>
      </c>
      <c r="B1128" s="3" t="s">
        <v>155</v>
      </c>
      <c r="C1128" s="4" t="s">
        <v>15</v>
      </c>
      <c r="D1128" s="5">
        <v>21</v>
      </c>
      <c r="E1128" s="5"/>
      <c r="F1128" s="5">
        <f t="shared" si="1068"/>
        <v>0</v>
      </c>
      <c r="G1128" s="5"/>
      <c r="H1128" s="5">
        <f t="shared" si="1069"/>
        <v>0</v>
      </c>
      <c r="I1128" s="5"/>
      <c r="J1128" s="5">
        <f t="shared" si="1070"/>
        <v>0</v>
      </c>
      <c r="K1128" s="5">
        <f t="shared" si="1071"/>
        <v>0</v>
      </c>
      <c r="L1128" s="5">
        <f t="shared" si="1072"/>
        <v>0</v>
      </c>
      <c r="M1128" s="4"/>
      <c r="O1128" s="1" t="str">
        <f>""</f>
        <v/>
      </c>
      <c r="P1128" s="6" t="s">
        <v>50</v>
      </c>
      <c r="Q1128" s="1">
        <v>1</v>
      </c>
      <c r="R1128" s="1">
        <f t="shared" si="1073"/>
        <v>0</v>
      </c>
      <c r="S1128" s="1">
        <f t="shared" si="1074"/>
        <v>0</v>
      </c>
      <c r="T1128" s="1">
        <f t="shared" si="1075"/>
        <v>0</v>
      </c>
      <c r="U1128" s="1">
        <f t="shared" si="1076"/>
        <v>0</v>
      </c>
      <c r="V1128" s="1">
        <f t="shared" si="1077"/>
        <v>0</v>
      </c>
      <c r="W1128" s="1">
        <f t="shared" si="1078"/>
        <v>0</v>
      </c>
      <c r="X1128" s="1">
        <f t="shared" si="1079"/>
        <v>0</v>
      </c>
      <c r="Y1128" s="1">
        <f t="shared" si="1080"/>
        <v>0</v>
      </c>
      <c r="Z1128" s="1">
        <f t="shared" si="1081"/>
        <v>0</v>
      </c>
      <c r="AA1128" s="1">
        <f t="shared" si="1082"/>
        <v>0</v>
      </c>
      <c r="AB1128" s="1">
        <f t="shared" si="1083"/>
        <v>0</v>
      </c>
      <c r="AC1128" s="1">
        <f t="shared" si="1084"/>
        <v>0</v>
      </c>
      <c r="AD1128" s="1">
        <f t="shared" si="1085"/>
        <v>0</v>
      </c>
      <c r="AE1128" s="1">
        <f t="shared" si="1086"/>
        <v>0</v>
      </c>
      <c r="AF1128" s="1">
        <f t="shared" si="1087"/>
        <v>0</v>
      </c>
      <c r="AG1128" s="1">
        <f t="shared" si="1088"/>
        <v>0</v>
      </c>
      <c r="AH1128" s="1">
        <f t="shared" si="1089"/>
        <v>0</v>
      </c>
      <c r="AI1128" s="1">
        <f t="shared" si="1090"/>
        <v>0</v>
      </c>
      <c r="AJ1128" s="1">
        <f t="shared" si="1091"/>
        <v>0</v>
      </c>
      <c r="AK1128" s="1">
        <f t="shared" si="1092"/>
        <v>0</v>
      </c>
      <c r="AL1128" s="1">
        <f t="shared" si="1093"/>
        <v>0</v>
      </c>
      <c r="AM1128" s="1">
        <f t="shared" si="1094"/>
        <v>0</v>
      </c>
      <c r="AN1128" s="1">
        <f t="shared" si="1095"/>
        <v>0</v>
      </c>
      <c r="AO1128" s="1">
        <f t="shared" si="1096"/>
        <v>0</v>
      </c>
      <c r="AP1128" s="1">
        <f t="shared" si="1097"/>
        <v>0</v>
      </c>
    </row>
    <row r="1129" spans="1:42" ht="23.1" customHeight="1">
      <c r="A1129" s="3" t="s">
        <v>156</v>
      </c>
      <c r="B1129" s="3" t="s">
        <v>157</v>
      </c>
      <c r="C1129" s="4" t="s">
        <v>15</v>
      </c>
      <c r="D1129" s="5">
        <v>21</v>
      </c>
      <c r="E1129" s="5"/>
      <c r="F1129" s="5">
        <f t="shared" si="1068"/>
        <v>0</v>
      </c>
      <c r="G1129" s="5"/>
      <c r="H1129" s="5">
        <f t="shared" si="1069"/>
        <v>0</v>
      </c>
      <c r="I1129" s="5"/>
      <c r="J1129" s="5">
        <f t="shared" si="1070"/>
        <v>0</v>
      </c>
      <c r="K1129" s="5">
        <f t="shared" si="1071"/>
        <v>0</v>
      </c>
      <c r="L1129" s="5">
        <f t="shared" si="1072"/>
        <v>0</v>
      </c>
      <c r="M1129" s="4"/>
      <c r="O1129" s="1" t="str">
        <f>""</f>
        <v/>
      </c>
      <c r="P1129" s="6" t="s">
        <v>50</v>
      </c>
      <c r="Q1129" s="1">
        <v>1</v>
      </c>
      <c r="R1129" s="1">
        <f t="shared" si="1073"/>
        <v>0</v>
      </c>
      <c r="S1129" s="1">
        <f t="shared" si="1074"/>
        <v>0</v>
      </c>
      <c r="T1129" s="1">
        <f t="shared" si="1075"/>
        <v>0</v>
      </c>
      <c r="U1129" s="1">
        <f t="shared" si="1076"/>
        <v>0</v>
      </c>
      <c r="V1129" s="1">
        <f t="shared" si="1077"/>
        <v>0</v>
      </c>
      <c r="W1129" s="1">
        <f t="shared" si="1078"/>
        <v>0</v>
      </c>
      <c r="X1129" s="1">
        <f t="shared" si="1079"/>
        <v>0</v>
      </c>
      <c r="Y1129" s="1">
        <f t="shared" si="1080"/>
        <v>0</v>
      </c>
      <c r="Z1129" s="1">
        <f t="shared" si="1081"/>
        <v>0</v>
      </c>
      <c r="AA1129" s="1">
        <f t="shared" si="1082"/>
        <v>0</v>
      </c>
      <c r="AB1129" s="1">
        <f t="shared" si="1083"/>
        <v>0</v>
      </c>
      <c r="AC1129" s="1">
        <f t="shared" si="1084"/>
        <v>0</v>
      </c>
      <c r="AD1129" s="1">
        <f t="shared" si="1085"/>
        <v>0</v>
      </c>
      <c r="AE1129" s="1">
        <f t="shared" si="1086"/>
        <v>0</v>
      </c>
      <c r="AF1129" s="1">
        <f t="shared" si="1087"/>
        <v>0</v>
      </c>
      <c r="AG1129" s="1">
        <f t="shared" si="1088"/>
        <v>0</v>
      </c>
      <c r="AH1129" s="1">
        <f t="shared" si="1089"/>
        <v>0</v>
      </c>
      <c r="AI1129" s="1">
        <f t="shared" si="1090"/>
        <v>0</v>
      </c>
      <c r="AJ1129" s="1">
        <f t="shared" si="1091"/>
        <v>0</v>
      </c>
      <c r="AK1129" s="1">
        <f t="shared" si="1092"/>
        <v>0</v>
      </c>
      <c r="AL1129" s="1">
        <f t="shared" si="1093"/>
        <v>0</v>
      </c>
      <c r="AM1129" s="1">
        <f t="shared" si="1094"/>
        <v>0</v>
      </c>
      <c r="AN1129" s="1">
        <f t="shared" si="1095"/>
        <v>0</v>
      </c>
      <c r="AO1129" s="1">
        <f t="shared" si="1096"/>
        <v>0</v>
      </c>
      <c r="AP1129" s="1">
        <f t="shared" si="1097"/>
        <v>0</v>
      </c>
    </row>
    <row r="1130" spans="1:42" ht="23.1" customHeight="1">
      <c r="A1130" s="3" t="s">
        <v>121</v>
      </c>
      <c r="B1130" s="3" t="s">
        <v>158</v>
      </c>
      <c r="C1130" s="4" t="s">
        <v>15</v>
      </c>
      <c r="D1130" s="5">
        <v>43</v>
      </c>
      <c r="E1130" s="5"/>
      <c r="F1130" s="5">
        <f t="shared" si="1068"/>
        <v>0</v>
      </c>
      <c r="G1130" s="5"/>
      <c r="H1130" s="5">
        <f t="shared" si="1069"/>
        <v>0</v>
      </c>
      <c r="I1130" s="5"/>
      <c r="J1130" s="5">
        <f t="shared" si="1070"/>
        <v>0</v>
      </c>
      <c r="K1130" s="5">
        <f t="shared" si="1071"/>
        <v>0</v>
      </c>
      <c r="L1130" s="5">
        <f t="shared" si="1072"/>
        <v>0</v>
      </c>
      <c r="M1130" s="4"/>
      <c r="O1130" s="1" t="str">
        <f>""</f>
        <v/>
      </c>
      <c r="P1130" s="6" t="s">
        <v>50</v>
      </c>
      <c r="Q1130" s="1">
        <v>1</v>
      </c>
      <c r="R1130" s="1">
        <f t="shared" si="1073"/>
        <v>0</v>
      </c>
      <c r="S1130" s="1">
        <f t="shared" si="1074"/>
        <v>0</v>
      </c>
      <c r="T1130" s="1">
        <f t="shared" si="1075"/>
        <v>0</v>
      </c>
      <c r="U1130" s="1">
        <f t="shared" si="1076"/>
        <v>0</v>
      </c>
      <c r="V1130" s="1">
        <f t="shared" si="1077"/>
        <v>0</v>
      </c>
      <c r="W1130" s="1">
        <f t="shared" si="1078"/>
        <v>0</v>
      </c>
      <c r="X1130" s="1">
        <f t="shared" si="1079"/>
        <v>0</v>
      </c>
      <c r="Y1130" s="1">
        <f t="shared" si="1080"/>
        <v>0</v>
      </c>
      <c r="Z1130" s="1">
        <f t="shared" si="1081"/>
        <v>0</v>
      </c>
      <c r="AA1130" s="1">
        <f t="shared" si="1082"/>
        <v>0</v>
      </c>
      <c r="AB1130" s="1">
        <f t="shared" si="1083"/>
        <v>0</v>
      </c>
      <c r="AC1130" s="1">
        <f t="shared" si="1084"/>
        <v>0</v>
      </c>
      <c r="AD1130" s="1">
        <f t="shared" si="1085"/>
        <v>0</v>
      </c>
      <c r="AE1130" s="1">
        <f t="shared" si="1086"/>
        <v>0</v>
      </c>
      <c r="AF1130" s="1">
        <f t="shared" si="1087"/>
        <v>0</v>
      </c>
      <c r="AG1130" s="1">
        <f t="shared" si="1088"/>
        <v>0</v>
      </c>
      <c r="AH1130" s="1">
        <f t="shared" si="1089"/>
        <v>0</v>
      </c>
      <c r="AI1130" s="1">
        <f t="shared" si="1090"/>
        <v>0</v>
      </c>
      <c r="AJ1130" s="1">
        <f t="shared" si="1091"/>
        <v>0</v>
      </c>
      <c r="AK1130" s="1">
        <f t="shared" si="1092"/>
        <v>0</v>
      </c>
      <c r="AL1130" s="1">
        <f t="shared" si="1093"/>
        <v>0</v>
      </c>
      <c r="AM1130" s="1">
        <f t="shared" si="1094"/>
        <v>0</v>
      </c>
      <c r="AN1130" s="1">
        <f t="shared" si="1095"/>
        <v>0</v>
      </c>
      <c r="AO1130" s="1">
        <f t="shared" si="1096"/>
        <v>0</v>
      </c>
      <c r="AP1130" s="1">
        <f t="shared" si="1097"/>
        <v>0</v>
      </c>
    </row>
    <row r="1131" spans="1:42" ht="23.1" customHeight="1">
      <c r="A1131" s="7"/>
      <c r="B1131" s="7"/>
      <c r="C1131" s="8"/>
      <c r="D1131" s="5"/>
      <c r="E1131" s="5"/>
      <c r="F1131" s="5"/>
      <c r="G1131" s="5"/>
      <c r="H1131" s="5"/>
      <c r="I1131" s="5"/>
      <c r="J1131" s="5"/>
      <c r="K1131" s="5"/>
      <c r="L1131" s="5"/>
      <c r="M1131" s="8"/>
    </row>
    <row r="1132" spans="1:42" ht="23.1" customHeight="1">
      <c r="A1132" s="7"/>
      <c r="B1132" s="7"/>
      <c r="C1132" s="8"/>
      <c r="D1132" s="5"/>
      <c r="E1132" s="5"/>
      <c r="F1132" s="5"/>
      <c r="G1132" s="5"/>
      <c r="H1132" s="5"/>
      <c r="I1132" s="5"/>
      <c r="J1132" s="5"/>
      <c r="K1132" s="5"/>
      <c r="L1132" s="5"/>
      <c r="M1132" s="8"/>
    </row>
    <row r="1133" spans="1:42" ht="23.1" customHeight="1">
      <c r="A1133" s="7"/>
      <c r="B1133" s="7"/>
      <c r="C1133" s="8"/>
      <c r="D1133" s="5"/>
      <c r="E1133" s="5"/>
      <c r="F1133" s="5"/>
      <c r="G1133" s="5"/>
      <c r="H1133" s="5"/>
      <c r="I1133" s="5"/>
      <c r="J1133" s="5"/>
      <c r="K1133" s="5"/>
      <c r="L1133" s="5"/>
      <c r="M1133" s="8"/>
    </row>
    <row r="1134" spans="1:42" ht="23.1" customHeight="1">
      <c r="A1134" s="7"/>
      <c r="B1134" s="7"/>
      <c r="C1134" s="8"/>
      <c r="D1134" s="5"/>
      <c r="E1134" s="5"/>
      <c r="F1134" s="5"/>
      <c r="G1134" s="5"/>
      <c r="H1134" s="5"/>
      <c r="I1134" s="5"/>
      <c r="J1134" s="5"/>
      <c r="K1134" s="5"/>
      <c r="L1134" s="5"/>
      <c r="M1134" s="8"/>
    </row>
    <row r="1135" spans="1:42" ht="23.1" customHeight="1">
      <c r="A1135" s="7"/>
      <c r="B1135" s="7"/>
      <c r="C1135" s="8"/>
      <c r="D1135" s="5"/>
      <c r="E1135" s="5"/>
      <c r="F1135" s="5"/>
      <c r="G1135" s="5"/>
      <c r="H1135" s="5"/>
      <c r="I1135" s="5"/>
      <c r="J1135" s="5"/>
      <c r="K1135" s="5"/>
      <c r="L1135" s="5"/>
      <c r="M1135" s="8"/>
    </row>
    <row r="1136" spans="1:42" ht="23.1" customHeight="1">
      <c r="A1136" s="7"/>
      <c r="B1136" s="7"/>
      <c r="C1136" s="8"/>
      <c r="D1136" s="5"/>
      <c r="E1136" s="5"/>
      <c r="F1136" s="5"/>
      <c r="G1136" s="5"/>
      <c r="H1136" s="5"/>
      <c r="I1136" s="5"/>
      <c r="J1136" s="5"/>
      <c r="K1136" s="5"/>
      <c r="L1136" s="5"/>
      <c r="M1136" s="8"/>
    </row>
    <row r="1137" spans="1:45" ht="23.1" customHeight="1">
      <c r="A1137" s="7"/>
      <c r="B1137" s="7"/>
      <c r="C1137" s="8"/>
      <c r="D1137" s="5"/>
      <c r="E1137" s="5"/>
      <c r="F1137" s="5"/>
      <c r="G1137" s="5"/>
      <c r="H1137" s="5"/>
      <c r="I1137" s="5"/>
      <c r="J1137" s="5"/>
      <c r="K1137" s="5"/>
      <c r="L1137" s="5"/>
      <c r="M1137" s="8"/>
    </row>
    <row r="1138" spans="1:45" ht="23.1" customHeight="1">
      <c r="A1138" s="9" t="s">
        <v>51</v>
      </c>
      <c r="B1138" s="10"/>
      <c r="C1138" s="11"/>
      <c r="D1138" s="12"/>
      <c r="E1138" s="12"/>
      <c r="F1138" s="12">
        <f>ROUNDDOWN(SUMIF(Q1122:Q1137, "1", F1122:F1137), 0)</f>
        <v>0</v>
      </c>
      <c r="G1138" s="12"/>
      <c r="H1138" s="12">
        <f>ROUNDDOWN(SUMIF(Q1122:Q1137, "1", H1122:H1137), 0)</f>
        <v>0</v>
      </c>
      <c r="I1138" s="12"/>
      <c r="J1138" s="12">
        <f>ROUNDDOWN(SUMIF(Q1122:Q1137, "1", J1122:J1137), 0)</f>
        <v>0</v>
      </c>
      <c r="K1138" s="12"/>
      <c r="L1138" s="12">
        <f>F1138+H1138+J1138</f>
        <v>0</v>
      </c>
      <c r="M1138" s="11"/>
      <c r="R1138" s="1">
        <f t="shared" ref="R1138:AS1138" si="1098">ROUNDDOWN(SUM(R1122:R1130), 0)</f>
        <v>0</v>
      </c>
      <c r="S1138" s="1">
        <f t="shared" si="1098"/>
        <v>0</v>
      </c>
      <c r="T1138" s="1">
        <f t="shared" si="1098"/>
        <v>0</v>
      </c>
      <c r="U1138" s="1">
        <f t="shared" si="1098"/>
        <v>0</v>
      </c>
      <c r="V1138" s="1">
        <f t="shared" si="1098"/>
        <v>0</v>
      </c>
      <c r="W1138" s="1">
        <f t="shared" si="1098"/>
        <v>0</v>
      </c>
      <c r="X1138" s="1">
        <f t="shared" si="1098"/>
        <v>0</v>
      </c>
      <c r="Y1138" s="1">
        <f t="shared" si="1098"/>
        <v>0</v>
      </c>
      <c r="Z1138" s="1">
        <f t="shared" si="1098"/>
        <v>0</v>
      </c>
      <c r="AA1138" s="1">
        <f t="shared" si="1098"/>
        <v>0</v>
      </c>
      <c r="AB1138" s="1">
        <f t="shared" si="1098"/>
        <v>0</v>
      </c>
      <c r="AC1138" s="1">
        <f t="shared" si="1098"/>
        <v>0</v>
      </c>
      <c r="AD1138" s="1">
        <f t="shared" si="1098"/>
        <v>0</v>
      </c>
      <c r="AE1138" s="1">
        <f t="shared" si="1098"/>
        <v>0</v>
      </c>
      <c r="AF1138" s="1">
        <f t="shared" si="1098"/>
        <v>0</v>
      </c>
      <c r="AG1138" s="1">
        <f t="shared" si="1098"/>
        <v>0</v>
      </c>
      <c r="AH1138" s="1">
        <f t="shared" si="1098"/>
        <v>0</v>
      </c>
      <c r="AI1138" s="1">
        <f t="shared" si="1098"/>
        <v>0</v>
      </c>
      <c r="AJ1138" s="1">
        <f t="shared" si="1098"/>
        <v>0</v>
      </c>
      <c r="AK1138" s="1">
        <f t="shared" si="1098"/>
        <v>0</v>
      </c>
      <c r="AL1138" s="1">
        <f t="shared" si="1098"/>
        <v>0</v>
      </c>
      <c r="AM1138" s="1">
        <f t="shared" si="1098"/>
        <v>0</v>
      </c>
      <c r="AN1138" s="1">
        <f t="shared" si="1098"/>
        <v>0</v>
      </c>
      <c r="AO1138" s="1">
        <f t="shared" si="1098"/>
        <v>0</v>
      </c>
      <c r="AP1138" s="1">
        <f t="shared" si="1098"/>
        <v>0</v>
      </c>
      <c r="AQ1138" s="1">
        <f t="shared" si="1098"/>
        <v>0</v>
      </c>
      <c r="AR1138" s="1">
        <f t="shared" si="1098"/>
        <v>0</v>
      </c>
      <c r="AS1138" s="1">
        <f t="shared" si="1098"/>
        <v>0</v>
      </c>
    </row>
    <row r="1139" spans="1:45" ht="23.1" customHeight="1">
      <c r="A1139" s="68" t="s">
        <v>310</v>
      </c>
      <c r="B1139" s="69"/>
      <c r="C1139" s="69"/>
      <c r="D1139" s="69"/>
      <c r="E1139" s="69"/>
      <c r="F1139" s="69"/>
      <c r="G1139" s="69"/>
      <c r="H1139" s="69"/>
      <c r="I1139" s="69"/>
      <c r="J1139" s="69"/>
      <c r="K1139" s="69"/>
      <c r="L1139" s="69"/>
      <c r="M1139" s="69"/>
    </row>
    <row r="1140" spans="1:45" ht="23.1" customHeight="1">
      <c r="A1140" s="3" t="s">
        <v>54</v>
      </c>
      <c r="B1140" s="3" t="s">
        <v>159</v>
      </c>
      <c r="C1140" s="4" t="s">
        <v>7</v>
      </c>
      <c r="D1140" s="5">
        <v>1</v>
      </c>
      <c r="E1140" s="5"/>
      <c r="F1140" s="5">
        <f>ROUNDDOWN(D1140*E1140, 0)</f>
        <v>0</v>
      </c>
      <c r="G1140" s="5"/>
      <c r="H1140" s="5">
        <f>ROUNDDOWN(D1140*G1140, 0)</f>
        <v>0</v>
      </c>
      <c r="I1140" s="5"/>
      <c r="J1140" s="5">
        <f>ROUNDDOWN(D1140*I1140, 0)</f>
        <v>0</v>
      </c>
      <c r="K1140" s="5">
        <f t="shared" ref="K1140:L1144" si="1099">E1140+G1140+I1140</f>
        <v>0</v>
      </c>
      <c r="L1140" s="5">
        <f t="shared" si="1099"/>
        <v>0</v>
      </c>
      <c r="M1140" s="4"/>
      <c r="O1140" s="1" t="str">
        <f>""</f>
        <v/>
      </c>
      <c r="P1140" s="6" t="s">
        <v>50</v>
      </c>
      <c r="Q1140" s="1">
        <v>1</v>
      </c>
      <c r="R1140" s="1">
        <f>IF(P1140="기계경비", J1140, 0)</f>
        <v>0</v>
      </c>
      <c r="S1140" s="1">
        <f>IF(P1140="운반비", J1140, 0)</f>
        <v>0</v>
      </c>
      <c r="T1140" s="1">
        <f>IF(P1140="작업부산물", F1140, 0)</f>
        <v>0</v>
      </c>
      <c r="U1140" s="1">
        <f>IF(P1140="관급", F1140, 0)</f>
        <v>0</v>
      </c>
      <c r="V1140" s="1">
        <f>IF(P1140="외주비", J1140, 0)</f>
        <v>0</v>
      </c>
      <c r="W1140" s="1">
        <f>IF(P1140="장비비", J1140, 0)</f>
        <v>0</v>
      </c>
      <c r="X1140" s="1">
        <f>IF(P1140="폐기물처리비", J1140, 0)</f>
        <v>0</v>
      </c>
      <c r="Y1140" s="1">
        <f>IF(P1140="가설비", J1140, 0)</f>
        <v>0</v>
      </c>
      <c r="Z1140" s="1">
        <f>IF(P1140="잡비제외분", F1140, 0)</f>
        <v>0</v>
      </c>
      <c r="AA1140" s="1">
        <f>IF(P1140="사급자재대", L1140, 0)</f>
        <v>0</v>
      </c>
      <c r="AB1140" s="1">
        <f>IF(P1140="관급자재대", L1140, 0)</f>
        <v>0</v>
      </c>
      <c r="AC1140" s="1">
        <f>IF(P1140="관급자관급자재대", L1140, 0)</f>
        <v>0</v>
      </c>
      <c r="AD1140" s="1">
        <f>IF(P1140="고철처리비", L1140, 0)</f>
        <v>0</v>
      </c>
      <c r="AE1140" s="1">
        <f>IF(P1140="안전관리비", L1140, 0)</f>
        <v>0</v>
      </c>
      <c r="AF1140" s="1">
        <f>IF(P1140="미확정설계공종", L1140, 0)</f>
        <v>0</v>
      </c>
      <c r="AG1140" s="1">
        <f>IF(P1140="품질시험비", L1140, 0)</f>
        <v>0</v>
      </c>
      <c r="AH1140" s="1">
        <f>IF(P1140="사용자항목6", L1140, 0)</f>
        <v>0</v>
      </c>
      <c r="AI1140" s="1">
        <f>IF(P1140="사용자항목7", L1140, 0)</f>
        <v>0</v>
      </c>
      <c r="AJ1140" s="1">
        <f>IF(P1140="사용자항목8", L1140, 0)</f>
        <v>0</v>
      </c>
      <c r="AK1140" s="1">
        <f>IF(P1140="사용자항목9", L1140, 0)</f>
        <v>0</v>
      </c>
      <c r="AL1140" s="1">
        <f>IF(P1140="사용자항목10", L1140, 0)</f>
        <v>0</v>
      </c>
      <c r="AM1140" s="1">
        <f>IF(P1140="사용자항목11", L1140, 0)</f>
        <v>0</v>
      </c>
      <c r="AN1140" s="1">
        <f>IF(P1140="사용자항목12", L1140, 0)</f>
        <v>0</v>
      </c>
      <c r="AO1140" s="1">
        <f>IF(P1140="사용자항목13", L1140, 0)</f>
        <v>0</v>
      </c>
      <c r="AP1140" s="1">
        <f>IF(P1140="사용자항목14", L1140, 0)</f>
        <v>0</v>
      </c>
    </row>
    <row r="1141" spans="1:45" ht="23.1" customHeight="1">
      <c r="A1141" s="3" t="s">
        <v>54</v>
      </c>
      <c r="B1141" s="3" t="s">
        <v>127</v>
      </c>
      <c r="C1141" s="4" t="s">
        <v>7</v>
      </c>
      <c r="D1141" s="5">
        <v>0.7</v>
      </c>
      <c r="E1141" s="5"/>
      <c r="F1141" s="5">
        <f>ROUNDDOWN(D1141*E1141, 0)</f>
        <v>0</v>
      </c>
      <c r="G1141" s="5"/>
      <c r="H1141" s="5">
        <f>ROUNDDOWN(D1141*G1141, 0)</f>
        <v>0</v>
      </c>
      <c r="I1141" s="5"/>
      <c r="J1141" s="5">
        <f>ROUNDDOWN(D1141*I1141, 0)</f>
        <v>0</v>
      </c>
      <c r="K1141" s="5">
        <f t="shared" si="1099"/>
        <v>0</v>
      </c>
      <c r="L1141" s="5">
        <f t="shared" si="1099"/>
        <v>0</v>
      </c>
      <c r="M1141" s="4"/>
      <c r="O1141" s="1" t="str">
        <f>""</f>
        <v/>
      </c>
      <c r="P1141" s="6" t="s">
        <v>50</v>
      </c>
      <c r="Q1141" s="1">
        <v>1</v>
      </c>
      <c r="R1141" s="1">
        <f>IF(P1141="기계경비", J1141, 0)</f>
        <v>0</v>
      </c>
      <c r="S1141" s="1">
        <f>IF(P1141="운반비", J1141, 0)</f>
        <v>0</v>
      </c>
      <c r="T1141" s="1">
        <f>IF(P1141="작업부산물", F1141, 0)</f>
        <v>0</v>
      </c>
      <c r="U1141" s="1">
        <f>IF(P1141="관급", F1141, 0)</f>
        <v>0</v>
      </c>
      <c r="V1141" s="1">
        <f>IF(P1141="외주비", J1141, 0)</f>
        <v>0</v>
      </c>
      <c r="W1141" s="1">
        <f>IF(P1141="장비비", J1141, 0)</f>
        <v>0</v>
      </c>
      <c r="X1141" s="1">
        <f>IF(P1141="폐기물처리비", J1141, 0)</f>
        <v>0</v>
      </c>
      <c r="Y1141" s="1">
        <f>IF(P1141="가설비", J1141, 0)</f>
        <v>0</v>
      </c>
      <c r="Z1141" s="1">
        <f>IF(P1141="잡비제외분", F1141, 0)</f>
        <v>0</v>
      </c>
      <c r="AA1141" s="1">
        <f>IF(P1141="사급자재대", L1141, 0)</f>
        <v>0</v>
      </c>
      <c r="AB1141" s="1">
        <f>IF(P1141="관급자재대", L1141, 0)</f>
        <v>0</v>
      </c>
      <c r="AC1141" s="1">
        <f>IF(P1141="관급자관급자재대", L1141, 0)</f>
        <v>0</v>
      </c>
      <c r="AD1141" s="1">
        <f>IF(P1141="고철처리비", L1141, 0)</f>
        <v>0</v>
      </c>
      <c r="AE1141" s="1">
        <f>IF(P1141="안전관리비", L1141, 0)</f>
        <v>0</v>
      </c>
      <c r="AF1141" s="1">
        <f>IF(P1141="미확정설계공종", L1141, 0)</f>
        <v>0</v>
      </c>
      <c r="AG1141" s="1">
        <f>IF(P1141="품질시험비", L1141, 0)</f>
        <v>0</v>
      </c>
      <c r="AH1141" s="1">
        <f>IF(P1141="사용자항목6", L1141, 0)</f>
        <v>0</v>
      </c>
      <c r="AI1141" s="1">
        <f>IF(P1141="사용자항목7", L1141, 0)</f>
        <v>0</v>
      </c>
      <c r="AJ1141" s="1">
        <f>IF(P1141="사용자항목8", L1141, 0)</f>
        <v>0</v>
      </c>
      <c r="AK1141" s="1">
        <f>IF(P1141="사용자항목9", L1141, 0)</f>
        <v>0</v>
      </c>
      <c r="AL1141" s="1">
        <f>IF(P1141="사용자항목10", L1141, 0)</f>
        <v>0</v>
      </c>
      <c r="AM1141" s="1">
        <f>IF(P1141="사용자항목11", L1141, 0)</f>
        <v>0</v>
      </c>
      <c r="AN1141" s="1">
        <f>IF(P1141="사용자항목12", L1141, 0)</f>
        <v>0</v>
      </c>
      <c r="AO1141" s="1">
        <f>IF(P1141="사용자항목13", L1141, 0)</f>
        <v>0</v>
      </c>
      <c r="AP1141" s="1">
        <f>IF(P1141="사용자항목14", L1141, 0)</f>
        <v>0</v>
      </c>
    </row>
    <row r="1142" spans="1:45" ht="23.1" customHeight="1">
      <c r="A1142" s="3" t="s">
        <v>54</v>
      </c>
      <c r="B1142" s="3" t="s">
        <v>191</v>
      </c>
      <c r="C1142" s="4" t="s">
        <v>7</v>
      </c>
      <c r="D1142" s="5">
        <v>31</v>
      </c>
      <c r="E1142" s="5"/>
      <c r="F1142" s="5">
        <f>ROUNDDOWN(D1142*E1142, 0)</f>
        <v>0</v>
      </c>
      <c r="G1142" s="5"/>
      <c r="H1142" s="5">
        <f>ROUNDDOWN(D1142*G1142, 0)</f>
        <v>0</v>
      </c>
      <c r="I1142" s="5"/>
      <c r="J1142" s="5">
        <f>ROUNDDOWN(D1142*I1142, 0)</f>
        <v>0</v>
      </c>
      <c r="K1142" s="5">
        <f t="shared" si="1099"/>
        <v>0</v>
      </c>
      <c r="L1142" s="5">
        <f t="shared" si="1099"/>
        <v>0</v>
      </c>
      <c r="M1142" s="4"/>
      <c r="O1142" s="1" t="str">
        <f>""</f>
        <v/>
      </c>
      <c r="P1142" s="6" t="s">
        <v>50</v>
      </c>
      <c r="Q1142" s="1">
        <v>1</v>
      </c>
      <c r="R1142" s="1">
        <f>IF(P1142="기계경비", J1142, 0)</f>
        <v>0</v>
      </c>
      <c r="S1142" s="1">
        <f>IF(P1142="운반비", J1142, 0)</f>
        <v>0</v>
      </c>
      <c r="T1142" s="1">
        <f>IF(P1142="작업부산물", F1142, 0)</f>
        <v>0</v>
      </c>
      <c r="U1142" s="1">
        <f>IF(P1142="관급", F1142, 0)</f>
        <v>0</v>
      </c>
      <c r="V1142" s="1">
        <f>IF(P1142="외주비", J1142, 0)</f>
        <v>0</v>
      </c>
      <c r="W1142" s="1">
        <f>IF(P1142="장비비", J1142, 0)</f>
        <v>0</v>
      </c>
      <c r="X1142" s="1">
        <f>IF(P1142="폐기물처리비", J1142, 0)</f>
        <v>0</v>
      </c>
      <c r="Y1142" s="1">
        <f>IF(P1142="가설비", J1142, 0)</f>
        <v>0</v>
      </c>
      <c r="Z1142" s="1">
        <f>IF(P1142="잡비제외분", F1142, 0)</f>
        <v>0</v>
      </c>
      <c r="AA1142" s="1">
        <f>IF(P1142="사급자재대", L1142, 0)</f>
        <v>0</v>
      </c>
      <c r="AB1142" s="1">
        <f>IF(P1142="관급자재대", L1142, 0)</f>
        <v>0</v>
      </c>
      <c r="AC1142" s="1">
        <f>IF(P1142="관급자관급자재대", L1142, 0)</f>
        <v>0</v>
      </c>
      <c r="AD1142" s="1">
        <f>IF(P1142="고철처리비", L1142, 0)</f>
        <v>0</v>
      </c>
      <c r="AE1142" s="1">
        <f>IF(P1142="안전관리비", L1142, 0)</f>
        <v>0</v>
      </c>
      <c r="AF1142" s="1">
        <f>IF(P1142="미확정설계공종", L1142, 0)</f>
        <v>0</v>
      </c>
      <c r="AG1142" s="1">
        <f>IF(P1142="품질시험비", L1142, 0)</f>
        <v>0</v>
      </c>
      <c r="AH1142" s="1">
        <f>IF(P1142="사용자항목6", L1142, 0)</f>
        <v>0</v>
      </c>
      <c r="AI1142" s="1">
        <f>IF(P1142="사용자항목7", L1142, 0)</f>
        <v>0</v>
      </c>
      <c r="AJ1142" s="1">
        <f>IF(P1142="사용자항목8", L1142, 0)</f>
        <v>0</v>
      </c>
      <c r="AK1142" s="1">
        <f>IF(P1142="사용자항목9", L1142, 0)</f>
        <v>0</v>
      </c>
      <c r="AL1142" s="1">
        <f>IF(P1142="사용자항목10", L1142, 0)</f>
        <v>0</v>
      </c>
      <c r="AM1142" s="1">
        <f>IF(P1142="사용자항목11", L1142, 0)</f>
        <v>0</v>
      </c>
      <c r="AN1142" s="1">
        <f>IF(P1142="사용자항목12", L1142, 0)</f>
        <v>0</v>
      </c>
      <c r="AO1142" s="1">
        <f>IF(P1142="사용자항목13", L1142, 0)</f>
        <v>0</v>
      </c>
      <c r="AP1142" s="1">
        <f>IF(P1142="사용자항목14", L1142, 0)</f>
        <v>0</v>
      </c>
    </row>
    <row r="1143" spans="1:45" ht="23.1" customHeight="1">
      <c r="A1143" s="3" t="s">
        <v>69</v>
      </c>
      <c r="B1143" s="3" t="s">
        <v>192</v>
      </c>
      <c r="C1143" s="4" t="s">
        <v>10</v>
      </c>
      <c r="D1143" s="5">
        <v>31</v>
      </c>
      <c r="E1143" s="5"/>
      <c r="F1143" s="5">
        <f>ROUNDDOWN(D1143*E1143, 0)</f>
        <v>0</v>
      </c>
      <c r="G1143" s="5"/>
      <c r="H1143" s="5">
        <f>ROUNDDOWN(D1143*G1143, 0)</f>
        <v>0</v>
      </c>
      <c r="I1143" s="5"/>
      <c r="J1143" s="5">
        <f>ROUNDDOWN(D1143*I1143, 0)</f>
        <v>0</v>
      </c>
      <c r="K1143" s="5">
        <f t="shared" si="1099"/>
        <v>0</v>
      </c>
      <c r="L1143" s="5">
        <f t="shared" si="1099"/>
        <v>0</v>
      </c>
      <c r="M1143" s="4"/>
      <c r="O1143" s="1" t="str">
        <f>""</f>
        <v/>
      </c>
      <c r="P1143" s="6" t="s">
        <v>50</v>
      </c>
      <c r="Q1143" s="1">
        <v>1</v>
      </c>
      <c r="R1143" s="1">
        <f>IF(P1143="기계경비", J1143, 0)</f>
        <v>0</v>
      </c>
      <c r="S1143" s="1">
        <f>IF(P1143="운반비", J1143, 0)</f>
        <v>0</v>
      </c>
      <c r="T1143" s="1">
        <f>IF(P1143="작업부산물", F1143, 0)</f>
        <v>0</v>
      </c>
      <c r="U1143" s="1">
        <f>IF(P1143="관급", F1143, 0)</f>
        <v>0</v>
      </c>
      <c r="V1143" s="1">
        <f>IF(P1143="외주비", J1143, 0)</f>
        <v>0</v>
      </c>
      <c r="W1143" s="1">
        <f>IF(P1143="장비비", J1143, 0)</f>
        <v>0</v>
      </c>
      <c r="X1143" s="1">
        <f>IF(P1143="폐기물처리비", J1143, 0)</f>
        <v>0</v>
      </c>
      <c r="Y1143" s="1">
        <f>IF(P1143="가설비", J1143, 0)</f>
        <v>0</v>
      </c>
      <c r="Z1143" s="1">
        <f>IF(P1143="잡비제외분", F1143, 0)</f>
        <v>0</v>
      </c>
      <c r="AA1143" s="1">
        <f>IF(P1143="사급자재대", L1143, 0)</f>
        <v>0</v>
      </c>
      <c r="AB1143" s="1">
        <f>IF(P1143="관급자재대", L1143, 0)</f>
        <v>0</v>
      </c>
      <c r="AC1143" s="1">
        <f>IF(P1143="관급자관급자재대", L1143, 0)</f>
        <v>0</v>
      </c>
      <c r="AD1143" s="1">
        <f>IF(P1143="고철처리비", L1143, 0)</f>
        <v>0</v>
      </c>
      <c r="AE1143" s="1">
        <f>IF(P1143="안전관리비", L1143, 0)</f>
        <v>0</v>
      </c>
      <c r="AF1143" s="1">
        <f>IF(P1143="미확정설계공종", L1143, 0)</f>
        <v>0</v>
      </c>
      <c r="AG1143" s="1">
        <f>IF(P1143="품질시험비", L1143, 0)</f>
        <v>0</v>
      </c>
      <c r="AH1143" s="1">
        <f>IF(P1143="사용자항목6", L1143, 0)</f>
        <v>0</v>
      </c>
      <c r="AI1143" s="1">
        <f>IF(P1143="사용자항목7", L1143, 0)</f>
        <v>0</v>
      </c>
      <c r="AJ1143" s="1">
        <f>IF(P1143="사용자항목8", L1143, 0)</f>
        <v>0</v>
      </c>
      <c r="AK1143" s="1">
        <f>IF(P1143="사용자항목9", L1143, 0)</f>
        <v>0</v>
      </c>
      <c r="AL1143" s="1">
        <f>IF(P1143="사용자항목10", L1143, 0)</f>
        <v>0</v>
      </c>
      <c r="AM1143" s="1">
        <f>IF(P1143="사용자항목11", L1143, 0)</f>
        <v>0</v>
      </c>
      <c r="AN1143" s="1">
        <f>IF(P1143="사용자항목12", L1143, 0)</f>
        <v>0</v>
      </c>
      <c r="AO1143" s="1">
        <f>IF(P1143="사용자항목13", L1143, 0)</f>
        <v>0</v>
      </c>
      <c r="AP1143" s="1">
        <f>IF(P1143="사용자항목14", L1143, 0)</f>
        <v>0</v>
      </c>
    </row>
    <row r="1144" spans="1:45" ht="23.1" customHeight="1">
      <c r="A1144" s="3" t="s">
        <v>166</v>
      </c>
      <c r="B1144" s="3" t="s">
        <v>167</v>
      </c>
      <c r="C1144" s="4" t="s">
        <v>15</v>
      </c>
      <c r="D1144" s="5">
        <v>21</v>
      </c>
      <c r="E1144" s="5"/>
      <c r="F1144" s="5">
        <f>ROUNDDOWN(D1144*E1144, 0)</f>
        <v>0</v>
      </c>
      <c r="G1144" s="5"/>
      <c r="H1144" s="5">
        <f>ROUNDDOWN(D1144*G1144, 0)</f>
        <v>0</v>
      </c>
      <c r="I1144" s="5"/>
      <c r="J1144" s="5">
        <f>ROUNDDOWN(D1144*I1144, 0)</f>
        <v>0</v>
      </c>
      <c r="K1144" s="5">
        <f t="shared" si="1099"/>
        <v>0</v>
      </c>
      <c r="L1144" s="5">
        <f t="shared" si="1099"/>
        <v>0</v>
      </c>
      <c r="M1144" s="4"/>
      <c r="O1144" s="1" t="str">
        <f>""</f>
        <v/>
      </c>
      <c r="P1144" s="6" t="s">
        <v>50</v>
      </c>
      <c r="Q1144" s="1">
        <v>1</v>
      </c>
      <c r="R1144" s="1">
        <f>IF(P1144="기계경비", J1144, 0)</f>
        <v>0</v>
      </c>
      <c r="S1144" s="1">
        <f>IF(P1144="운반비", J1144, 0)</f>
        <v>0</v>
      </c>
      <c r="T1144" s="1">
        <f>IF(P1144="작업부산물", F1144, 0)</f>
        <v>0</v>
      </c>
      <c r="U1144" s="1">
        <f>IF(P1144="관급", F1144, 0)</f>
        <v>0</v>
      </c>
      <c r="V1144" s="1">
        <f>IF(P1144="외주비", J1144, 0)</f>
        <v>0</v>
      </c>
      <c r="W1144" s="1">
        <f>IF(P1144="장비비", J1144, 0)</f>
        <v>0</v>
      </c>
      <c r="X1144" s="1">
        <f>IF(P1144="폐기물처리비", J1144, 0)</f>
        <v>0</v>
      </c>
      <c r="Y1144" s="1">
        <f>IF(P1144="가설비", J1144, 0)</f>
        <v>0</v>
      </c>
      <c r="Z1144" s="1">
        <f>IF(P1144="잡비제외분", F1144, 0)</f>
        <v>0</v>
      </c>
      <c r="AA1144" s="1">
        <f>IF(P1144="사급자재대", L1144, 0)</f>
        <v>0</v>
      </c>
      <c r="AB1144" s="1">
        <f>IF(P1144="관급자재대", L1144, 0)</f>
        <v>0</v>
      </c>
      <c r="AC1144" s="1">
        <f>IF(P1144="관급자관급자재대", L1144, 0)</f>
        <v>0</v>
      </c>
      <c r="AD1144" s="1">
        <f>IF(P1144="고철처리비", L1144, 0)</f>
        <v>0</v>
      </c>
      <c r="AE1144" s="1">
        <f>IF(P1144="안전관리비", L1144, 0)</f>
        <v>0</v>
      </c>
      <c r="AF1144" s="1">
        <f>IF(P1144="미확정설계공종", L1144, 0)</f>
        <v>0</v>
      </c>
      <c r="AG1144" s="1">
        <f>IF(P1144="품질시험비", L1144, 0)</f>
        <v>0</v>
      </c>
      <c r="AH1144" s="1">
        <f>IF(P1144="사용자항목6", L1144, 0)</f>
        <v>0</v>
      </c>
      <c r="AI1144" s="1">
        <f>IF(P1144="사용자항목7", L1144, 0)</f>
        <v>0</v>
      </c>
      <c r="AJ1144" s="1">
        <f>IF(P1144="사용자항목8", L1144, 0)</f>
        <v>0</v>
      </c>
      <c r="AK1144" s="1">
        <f>IF(P1144="사용자항목9", L1144, 0)</f>
        <v>0</v>
      </c>
      <c r="AL1144" s="1">
        <f>IF(P1144="사용자항목10", L1144, 0)</f>
        <v>0</v>
      </c>
      <c r="AM1144" s="1">
        <f>IF(P1144="사용자항목11", L1144, 0)</f>
        <v>0</v>
      </c>
      <c r="AN1144" s="1">
        <f>IF(P1144="사용자항목12", L1144, 0)</f>
        <v>0</v>
      </c>
      <c r="AO1144" s="1">
        <f>IF(P1144="사용자항목13", L1144, 0)</f>
        <v>0</v>
      </c>
      <c r="AP1144" s="1">
        <f>IF(P1144="사용자항목14", L1144, 0)</f>
        <v>0</v>
      </c>
    </row>
    <row r="1145" spans="1:45" ht="23.1" customHeight="1">
      <c r="A1145" s="7"/>
      <c r="B1145" s="7"/>
      <c r="C1145" s="8"/>
      <c r="D1145" s="5"/>
      <c r="E1145" s="5"/>
      <c r="F1145" s="5"/>
      <c r="G1145" s="5"/>
      <c r="H1145" s="5"/>
      <c r="I1145" s="5"/>
      <c r="J1145" s="5"/>
      <c r="K1145" s="5"/>
      <c r="L1145" s="5"/>
      <c r="M1145" s="8"/>
    </row>
    <row r="1146" spans="1:45" ht="23.1" customHeight="1">
      <c r="A1146" s="7"/>
      <c r="B1146" s="7"/>
      <c r="C1146" s="8"/>
      <c r="D1146" s="5"/>
      <c r="E1146" s="5"/>
      <c r="F1146" s="5"/>
      <c r="G1146" s="5"/>
      <c r="H1146" s="5"/>
      <c r="I1146" s="5"/>
      <c r="J1146" s="5"/>
      <c r="K1146" s="5"/>
      <c r="L1146" s="5"/>
      <c r="M1146" s="8"/>
    </row>
    <row r="1147" spans="1:45" ht="23.1" customHeight="1">
      <c r="A1147" s="7"/>
      <c r="B1147" s="7"/>
      <c r="C1147" s="8"/>
      <c r="D1147" s="5"/>
      <c r="E1147" s="5"/>
      <c r="F1147" s="5"/>
      <c r="G1147" s="5"/>
      <c r="H1147" s="5"/>
      <c r="I1147" s="5"/>
      <c r="J1147" s="5"/>
      <c r="K1147" s="5"/>
      <c r="L1147" s="5"/>
      <c r="M1147" s="8"/>
    </row>
    <row r="1148" spans="1:45" ht="23.1" customHeight="1">
      <c r="A1148" s="7"/>
      <c r="B1148" s="7"/>
      <c r="C1148" s="8"/>
      <c r="D1148" s="5"/>
      <c r="E1148" s="5"/>
      <c r="F1148" s="5"/>
      <c r="G1148" s="5"/>
      <c r="H1148" s="5"/>
      <c r="I1148" s="5"/>
      <c r="J1148" s="5"/>
      <c r="K1148" s="5"/>
      <c r="L1148" s="5"/>
      <c r="M1148" s="8"/>
    </row>
    <row r="1149" spans="1:45" ht="23.1" customHeight="1">
      <c r="A1149" s="7"/>
      <c r="B1149" s="7"/>
      <c r="C1149" s="8"/>
      <c r="D1149" s="5"/>
      <c r="E1149" s="5"/>
      <c r="F1149" s="5"/>
      <c r="G1149" s="5"/>
      <c r="H1149" s="5"/>
      <c r="I1149" s="5"/>
      <c r="J1149" s="5"/>
      <c r="K1149" s="5"/>
      <c r="L1149" s="5"/>
      <c r="M1149" s="8"/>
    </row>
    <row r="1150" spans="1:45" ht="23.1" customHeight="1">
      <c r="A1150" s="7"/>
      <c r="B1150" s="7"/>
      <c r="C1150" s="8"/>
      <c r="D1150" s="5"/>
      <c r="E1150" s="5"/>
      <c r="F1150" s="5"/>
      <c r="G1150" s="5"/>
      <c r="H1150" s="5"/>
      <c r="I1150" s="5"/>
      <c r="J1150" s="5"/>
      <c r="K1150" s="5"/>
      <c r="L1150" s="5"/>
      <c r="M1150" s="8"/>
    </row>
    <row r="1151" spans="1:45" ht="23.1" customHeight="1">
      <c r="A1151" s="7"/>
      <c r="B1151" s="7"/>
      <c r="C1151" s="8"/>
      <c r="D1151" s="5"/>
      <c r="E1151" s="5"/>
      <c r="F1151" s="5"/>
      <c r="G1151" s="5"/>
      <c r="H1151" s="5"/>
      <c r="I1151" s="5"/>
      <c r="J1151" s="5"/>
      <c r="K1151" s="5"/>
      <c r="L1151" s="5"/>
      <c r="M1151" s="8"/>
    </row>
    <row r="1152" spans="1:45" ht="23.1" customHeight="1">
      <c r="A1152" s="7"/>
      <c r="B1152" s="7"/>
      <c r="C1152" s="8"/>
      <c r="D1152" s="5"/>
      <c r="E1152" s="5"/>
      <c r="F1152" s="5"/>
      <c r="G1152" s="5"/>
      <c r="H1152" s="5"/>
      <c r="I1152" s="5"/>
      <c r="J1152" s="5"/>
      <c r="K1152" s="5"/>
      <c r="L1152" s="5"/>
      <c r="M1152" s="8"/>
    </row>
    <row r="1153" spans="1:45" ht="23.1" customHeight="1">
      <c r="A1153" s="7"/>
      <c r="B1153" s="7"/>
      <c r="C1153" s="8"/>
      <c r="D1153" s="5"/>
      <c r="E1153" s="5"/>
      <c r="F1153" s="5"/>
      <c r="G1153" s="5"/>
      <c r="H1153" s="5"/>
      <c r="I1153" s="5"/>
      <c r="J1153" s="5"/>
      <c r="K1153" s="5"/>
      <c r="L1153" s="5"/>
      <c r="M1153" s="8"/>
    </row>
    <row r="1154" spans="1:45" ht="23.1" customHeight="1">
      <c r="A1154" s="7"/>
      <c r="B1154" s="7"/>
      <c r="C1154" s="8"/>
      <c r="D1154" s="5"/>
      <c r="E1154" s="5"/>
      <c r="F1154" s="5"/>
      <c r="G1154" s="5"/>
      <c r="H1154" s="5"/>
      <c r="I1154" s="5"/>
      <c r="J1154" s="5"/>
      <c r="K1154" s="5"/>
      <c r="L1154" s="5"/>
      <c r="M1154" s="8"/>
    </row>
    <row r="1155" spans="1:45" ht="23.1" customHeight="1">
      <c r="A1155" s="7"/>
      <c r="B1155" s="7"/>
      <c r="C1155" s="8"/>
      <c r="D1155" s="5"/>
      <c r="E1155" s="5"/>
      <c r="F1155" s="5"/>
      <c r="G1155" s="5"/>
      <c r="H1155" s="5"/>
      <c r="I1155" s="5"/>
      <c r="J1155" s="5"/>
      <c r="K1155" s="5"/>
      <c r="L1155" s="5"/>
      <c r="M1155" s="8"/>
    </row>
    <row r="1156" spans="1:45" ht="23.1" customHeight="1">
      <c r="A1156" s="9" t="s">
        <v>51</v>
      </c>
      <c r="B1156" s="10"/>
      <c r="C1156" s="11"/>
      <c r="D1156" s="12"/>
      <c r="E1156" s="12"/>
      <c r="F1156" s="12">
        <f>ROUNDDOWN(SUMIF(Q1140:Q1155, "1", F1140:F1155), 0)</f>
        <v>0</v>
      </c>
      <c r="G1156" s="12"/>
      <c r="H1156" s="12">
        <f>ROUNDDOWN(SUMIF(Q1140:Q1155, "1", H1140:H1155), 0)</f>
        <v>0</v>
      </c>
      <c r="I1156" s="12"/>
      <c r="J1156" s="12">
        <f>ROUNDDOWN(SUMIF(Q1140:Q1155, "1", J1140:J1155), 0)</f>
        <v>0</v>
      </c>
      <c r="K1156" s="12"/>
      <c r="L1156" s="12">
        <f>F1156+H1156+J1156</f>
        <v>0</v>
      </c>
      <c r="M1156" s="11"/>
      <c r="R1156" s="1">
        <f t="shared" ref="R1156:AS1156" si="1100">ROUNDDOWN(SUM(R1140:R1144), 0)</f>
        <v>0</v>
      </c>
      <c r="S1156" s="1">
        <f t="shared" si="1100"/>
        <v>0</v>
      </c>
      <c r="T1156" s="1">
        <f t="shared" si="1100"/>
        <v>0</v>
      </c>
      <c r="U1156" s="1">
        <f t="shared" si="1100"/>
        <v>0</v>
      </c>
      <c r="V1156" s="1">
        <f t="shared" si="1100"/>
        <v>0</v>
      </c>
      <c r="W1156" s="1">
        <f t="shared" si="1100"/>
        <v>0</v>
      </c>
      <c r="X1156" s="1">
        <f t="shared" si="1100"/>
        <v>0</v>
      </c>
      <c r="Y1156" s="1">
        <f t="shared" si="1100"/>
        <v>0</v>
      </c>
      <c r="Z1156" s="1">
        <f t="shared" si="1100"/>
        <v>0</v>
      </c>
      <c r="AA1156" s="1">
        <f t="shared" si="1100"/>
        <v>0</v>
      </c>
      <c r="AB1156" s="1">
        <f t="shared" si="1100"/>
        <v>0</v>
      </c>
      <c r="AC1156" s="1">
        <f t="shared" si="1100"/>
        <v>0</v>
      </c>
      <c r="AD1156" s="1">
        <f t="shared" si="1100"/>
        <v>0</v>
      </c>
      <c r="AE1156" s="1">
        <f t="shared" si="1100"/>
        <v>0</v>
      </c>
      <c r="AF1156" s="1">
        <f t="shared" si="1100"/>
        <v>0</v>
      </c>
      <c r="AG1156" s="1">
        <f t="shared" si="1100"/>
        <v>0</v>
      </c>
      <c r="AH1156" s="1">
        <f t="shared" si="1100"/>
        <v>0</v>
      </c>
      <c r="AI1156" s="1">
        <f t="shared" si="1100"/>
        <v>0</v>
      </c>
      <c r="AJ1156" s="1">
        <f t="shared" si="1100"/>
        <v>0</v>
      </c>
      <c r="AK1156" s="1">
        <f t="shared" si="1100"/>
        <v>0</v>
      </c>
      <c r="AL1156" s="1">
        <f t="shared" si="1100"/>
        <v>0</v>
      </c>
      <c r="AM1156" s="1">
        <f t="shared" si="1100"/>
        <v>0</v>
      </c>
      <c r="AN1156" s="1">
        <f t="shared" si="1100"/>
        <v>0</v>
      </c>
      <c r="AO1156" s="1">
        <f t="shared" si="1100"/>
        <v>0</v>
      </c>
      <c r="AP1156" s="1">
        <f t="shared" si="1100"/>
        <v>0</v>
      </c>
      <c r="AQ1156" s="1">
        <f t="shared" si="1100"/>
        <v>0</v>
      </c>
      <c r="AR1156" s="1">
        <f t="shared" si="1100"/>
        <v>0</v>
      </c>
      <c r="AS1156" s="1">
        <f t="shared" si="1100"/>
        <v>0</v>
      </c>
    </row>
    <row r="1157" spans="1:45" ht="23.1" customHeight="1">
      <c r="A1157" s="68" t="s">
        <v>311</v>
      </c>
      <c r="B1157" s="69"/>
      <c r="C1157" s="69"/>
      <c r="D1157" s="69"/>
      <c r="E1157" s="69"/>
      <c r="F1157" s="69"/>
      <c r="G1157" s="69"/>
      <c r="H1157" s="69"/>
      <c r="I1157" s="69"/>
      <c r="J1157" s="69"/>
      <c r="K1157" s="69"/>
      <c r="L1157" s="69"/>
      <c r="M1157" s="69"/>
    </row>
    <row r="1158" spans="1:45" ht="23.1" customHeight="1">
      <c r="A1158" s="3" t="s">
        <v>197</v>
      </c>
      <c r="B1158" s="3" t="s">
        <v>198</v>
      </c>
      <c r="C1158" s="4" t="s">
        <v>10</v>
      </c>
      <c r="D1158" s="5">
        <v>6</v>
      </c>
      <c r="E1158" s="5"/>
      <c r="F1158" s="5">
        <f>ROUNDDOWN(D1158*E1158, 0)</f>
        <v>0</v>
      </c>
      <c r="G1158" s="5"/>
      <c r="H1158" s="5">
        <f>ROUNDDOWN(D1158*G1158, 0)</f>
        <v>0</v>
      </c>
      <c r="I1158" s="5"/>
      <c r="J1158" s="5">
        <f>ROUNDDOWN(D1158*I1158, 0)</f>
        <v>0</v>
      </c>
      <c r="K1158" s="5">
        <f>E1158+G1158+I1158</f>
        <v>0</v>
      </c>
      <c r="L1158" s="5">
        <f>F1158+H1158+J1158</f>
        <v>0</v>
      </c>
      <c r="M1158" s="4"/>
      <c r="O1158" s="1" t="str">
        <f>""</f>
        <v/>
      </c>
      <c r="P1158" s="6" t="s">
        <v>50</v>
      </c>
      <c r="Q1158" s="1">
        <v>1</v>
      </c>
      <c r="R1158" s="1">
        <f>IF(P1158="기계경비", J1158, 0)</f>
        <v>0</v>
      </c>
      <c r="S1158" s="1">
        <f>IF(P1158="운반비", J1158, 0)</f>
        <v>0</v>
      </c>
      <c r="T1158" s="1">
        <f>IF(P1158="작업부산물", F1158, 0)</f>
        <v>0</v>
      </c>
      <c r="U1158" s="1">
        <f>IF(P1158="관급", F1158, 0)</f>
        <v>0</v>
      </c>
      <c r="V1158" s="1">
        <f>IF(P1158="외주비", J1158, 0)</f>
        <v>0</v>
      </c>
      <c r="W1158" s="1">
        <f>IF(P1158="장비비", J1158, 0)</f>
        <v>0</v>
      </c>
      <c r="X1158" s="1">
        <f>IF(P1158="폐기물처리비", J1158, 0)</f>
        <v>0</v>
      </c>
      <c r="Y1158" s="1">
        <f>IF(P1158="가설비", J1158, 0)</f>
        <v>0</v>
      </c>
      <c r="Z1158" s="1">
        <f>IF(P1158="잡비제외분", F1158, 0)</f>
        <v>0</v>
      </c>
      <c r="AA1158" s="1">
        <f>IF(P1158="사급자재대", L1158, 0)</f>
        <v>0</v>
      </c>
      <c r="AB1158" s="1">
        <f>IF(P1158="관급자재대", L1158, 0)</f>
        <v>0</v>
      </c>
      <c r="AC1158" s="1">
        <f>IF(P1158="관급자관급자재대", L1158, 0)</f>
        <v>0</v>
      </c>
      <c r="AD1158" s="1">
        <f>IF(P1158="고철처리비", L1158, 0)</f>
        <v>0</v>
      </c>
      <c r="AE1158" s="1">
        <f>IF(P1158="안전관리비", L1158, 0)</f>
        <v>0</v>
      </c>
      <c r="AF1158" s="1">
        <f>IF(P1158="미확정설계공종", L1158, 0)</f>
        <v>0</v>
      </c>
      <c r="AG1158" s="1">
        <f>IF(P1158="품질시험비", L1158, 0)</f>
        <v>0</v>
      </c>
      <c r="AH1158" s="1">
        <f>IF(P1158="사용자항목6", L1158, 0)</f>
        <v>0</v>
      </c>
      <c r="AI1158" s="1">
        <f>IF(P1158="사용자항목7", L1158, 0)</f>
        <v>0</v>
      </c>
      <c r="AJ1158" s="1">
        <f>IF(P1158="사용자항목8", L1158, 0)</f>
        <v>0</v>
      </c>
      <c r="AK1158" s="1">
        <f>IF(P1158="사용자항목9", L1158, 0)</f>
        <v>0</v>
      </c>
      <c r="AL1158" s="1">
        <f>IF(P1158="사용자항목10", L1158, 0)</f>
        <v>0</v>
      </c>
      <c r="AM1158" s="1">
        <f>IF(P1158="사용자항목11", L1158, 0)</f>
        <v>0</v>
      </c>
      <c r="AN1158" s="1">
        <f>IF(P1158="사용자항목12", L1158, 0)</f>
        <v>0</v>
      </c>
      <c r="AO1158" s="1">
        <f>IF(P1158="사용자항목13", L1158, 0)</f>
        <v>0</v>
      </c>
      <c r="AP1158" s="1">
        <f>IF(P1158="사용자항목14", L1158, 0)</f>
        <v>0</v>
      </c>
    </row>
    <row r="1159" spans="1:45" ht="23.1" customHeight="1">
      <c r="A1159" s="7"/>
      <c r="B1159" s="7"/>
      <c r="C1159" s="8"/>
      <c r="D1159" s="5"/>
      <c r="E1159" s="5"/>
      <c r="F1159" s="5"/>
      <c r="G1159" s="5"/>
      <c r="H1159" s="5"/>
      <c r="I1159" s="5"/>
      <c r="J1159" s="5"/>
      <c r="K1159" s="5"/>
      <c r="L1159" s="5"/>
      <c r="M1159" s="8"/>
    </row>
    <row r="1160" spans="1:45" ht="23.1" customHeight="1">
      <c r="A1160" s="7"/>
      <c r="B1160" s="7"/>
      <c r="C1160" s="8"/>
      <c r="D1160" s="5"/>
      <c r="E1160" s="5"/>
      <c r="F1160" s="5"/>
      <c r="G1160" s="5"/>
      <c r="H1160" s="5"/>
      <c r="I1160" s="5"/>
      <c r="J1160" s="5"/>
      <c r="K1160" s="5"/>
      <c r="L1160" s="5"/>
      <c r="M1160" s="8"/>
    </row>
    <row r="1161" spans="1:45" ht="23.1" customHeight="1">
      <c r="A1161" s="7"/>
      <c r="B1161" s="7"/>
      <c r="C1161" s="8"/>
      <c r="D1161" s="5"/>
      <c r="E1161" s="5"/>
      <c r="F1161" s="5"/>
      <c r="G1161" s="5"/>
      <c r="H1161" s="5"/>
      <c r="I1161" s="5"/>
      <c r="J1161" s="5"/>
      <c r="K1161" s="5"/>
      <c r="L1161" s="5"/>
      <c r="M1161" s="8"/>
    </row>
    <row r="1162" spans="1:45" ht="23.1" customHeight="1">
      <c r="A1162" s="7"/>
      <c r="B1162" s="7"/>
      <c r="C1162" s="8"/>
      <c r="D1162" s="5"/>
      <c r="E1162" s="5"/>
      <c r="F1162" s="5"/>
      <c r="G1162" s="5"/>
      <c r="H1162" s="5"/>
      <c r="I1162" s="5"/>
      <c r="J1162" s="5"/>
      <c r="K1162" s="5"/>
      <c r="L1162" s="5"/>
      <c r="M1162" s="8"/>
    </row>
    <row r="1163" spans="1:45" ht="23.1" customHeight="1">
      <c r="A1163" s="7"/>
      <c r="B1163" s="7"/>
      <c r="C1163" s="8"/>
      <c r="D1163" s="5"/>
      <c r="E1163" s="5"/>
      <c r="F1163" s="5"/>
      <c r="G1163" s="5"/>
      <c r="H1163" s="5"/>
      <c r="I1163" s="5"/>
      <c r="J1163" s="5"/>
      <c r="K1163" s="5"/>
      <c r="L1163" s="5"/>
      <c r="M1163" s="8"/>
    </row>
    <row r="1164" spans="1:45" ht="23.1" customHeight="1">
      <c r="A1164" s="7"/>
      <c r="B1164" s="7"/>
      <c r="C1164" s="8"/>
      <c r="D1164" s="5"/>
      <c r="E1164" s="5"/>
      <c r="F1164" s="5"/>
      <c r="G1164" s="5"/>
      <c r="H1164" s="5"/>
      <c r="I1164" s="5"/>
      <c r="J1164" s="5"/>
      <c r="K1164" s="5"/>
      <c r="L1164" s="5"/>
      <c r="M1164" s="8"/>
    </row>
    <row r="1165" spans="1:45" ht="23.1" customHeight="1">
      <c r="A1165" s="7"/>
      <c r="B1165" s="7"/>
      <c r="C1165" s="8"/>
      <c r="D1165" s="5"/>
      <c r="E1165" s="5"/>
      <c r="F1165" s="5"/>
      <c r="G1165" s="5"/>
      <c r="H1165" s="5"/>
      <c r="I1165" s="5"/>
      <c r="J1165" s="5"/>
      <c r="K1165" s="5"/>
      <c r="L1165" s="5"/>
      <c r="M1165" s="8"/>
    </row>
    <row r="1166" spans="1:45" ht="23.1" customHeight="1">
      <c r="A1166" s="7"/>
      <c r="B1166" s="7"/>
      <c r="C1166" s="8"/>
      <c r="D1166" s="5"/>
      <c r="E1166" s="5"/>
      <c r="F1166" s="5"/>
      <c r="G1166" s="5"/>
      <c r="H1166" s="5"/>
      <c r="I1166" s="5"/>
      <c r="J1166" s="5"/>
      <c r="K1166" s="5"/>
      <c r="L1166" s="5"/>
      <c r="M1166" s="8"/>
    </row>
    <row r="1167" spans="1:45" ht="23.1" customHeight="1">
      <c r="A1167" s="7"/>
      <c r="B1167" s="7"/>
      <c r="C1167" s="8"/>
      <c r="D1167" s="5"/>
      <c r="E1167" s="5"/>
      <c r="F1167" s="5"/>
      <c r="G1167" s="5"/>
      <c r="H1167" s="5"/>
      <c r="I1167" s="5"/>
      <c r="J1167" s="5"/>
      <c r="K1167" s="5"/>
      <c r="L1167" s="5"/>
      <c r="M1167" s="8"/>
    </row>
    <row r="1168" spans="1:45" ht="23.1" customHeight="1">
      <c r="A1168" s="7"/>
      <c r="B1168" s="7"/>
      <c r="C1168" s="8"/>
      <c r="D1168" s="5"/>
      <c r="E1168" s="5"/>
      <c r="F1168" s="5"/>
      <c r="G1168" s="5"/>
      <c r="H1168" s="5"/>
      <c r="I1168" s="5"/>
      <c r="J1168" s="5"/>
      <c r="K1168" s="5"/>
      <c r="L1168" s="5"/>
      <c r="M1168" s="8"/>
    </row>
    <row r="1169" spans="1:45" ht="23.1" customHeight="1">
      <c r="A1169" s="7"/>
      <c r="B1169" s="7"/>
      <c r="C1169" s="8"/>
      <c r="D1169" s="5"/>
      <c r="E1169" s="5"/>
      <c r="F1169" s="5"/>
      <c r="G1169" s="5"/>
      <c r="H1169" s="5"/>
      <c r="I1169" s="5"/>
      <c r="J1169" s="5"/>
      <c r="K1169" s="5"/>
      <c r="L1169" s="5"/>
      <c r="M1169" s="8"/>
    </row>
    <row r="1170" spans="1:45" ht="23.1" customHeight="1">
      <c r="A1170" s="7"/>
      <c r="B1170" s="7"/>
      <c r="C1170" s="8"/>
      <c r="D1170" s="5"/>
      <c r="E1170" s="5"/>
      <c r="F1170" s="5"/>
      <c r="G1170" s="5"/>
      <c r="H1170" s="5"/>
      <c r="I1170" s="5"/>
      <c r="J1170" s="5"/>
      <c r="K1170" s="5"/>
      <c r="L1170" s="5"/>
      <c r="M1170" s="8"/>
    </row>
    <row r="1171" spans="1:45" ht="23.1" customHeight="1">
      <c r="A1171" s="7"/>
      <c r="B1171" s="7"/>
      <c r="C1171" s="8"/>
      <c r="D1171" s="5"/>
      <c r="E1171" s="5"/>
      <c r="F1171" s="5"/>
      <c r="G1171" s="5"/>
      <c r="H1171" s="5"/>
      <c r="I1171" s="5"/>
      <c r="J1171" s="5"/>
      <c r="K1171" s="5"/>
      <c r="L1171" s="5"/>
      <c r="M1171" s="8"/>
    </row>
    <row r="1172" spans="1:45" ht="23.1" customHeight="1">
      <c r="A1172" s="7"/>
      <c r="B1172" s="7"/>
      <c r="C1172" s="8"/>
      <c r="D1172" s="5"/>
      <c r="E1172" s="5"/>
      <c r="F1172" s="5"/>
      <c r="G1172" s="5"/>
      <c r="H1172" s="5"/>
      <c r="I1172" s="5"/>
      <c r="J1172" s="5"/>
      <c r="K1172" s="5"/>
      <c r="L1172" s="5"/>
      <c r="M1172" s="8"/>
    </row>
    <row r="1173" spans="1:45" ht="23.1" customHeight="1">
      <c r="A1173" s="7"/>
      <c r="B1173" s="7"/>
      <c r="C1173" s="8"/>
      <c r="D1173" s="5"/>
      <c r="E1173" s="5"/>
      <c r="F1173" s="5"/>
      <c r="G1173" s="5"/>
      <c r="H1173" s="5"/>
      <c r="I1173" s="5"/>
      <c r="J1173" s="5"/>
      <c r="K1173" s="5"/>
      <c r="L1173" s="5"/>
      <c r="M1173" s="8"/>
    </row>
    <row r="1174" spans="1:45" ht="23.1" customHeight="1">
      <c r="A1174" s="9" t="s">
        <v>51</v>
      </c>
      <c r="B1174" s="10"/>
      <c r="C1174" s="11"/>
      <c r="D1174" s="12"/>
      <c r="E1174" s="12"/>
      <c r="F1174" s="12">
        <f>ROUNDDOWN(SUMIF(Q1158:Q1173, "1", F1158:F1173), 0)</f>
        <v>0</v>
      </c>
      <c r="G1174" s="12"/>
      <c r="H1174" s="12">
        <f>ROUNDDOWN(SUMIF(Q1158:Q1173, "1", H1158:H1173), 0)</f>
        <v>0</v>
      </c>
      <c r="I1174" s="12"/>
      <c r="J1174" s="12">
        <f>ROUNDDOWN(SUMIF(Q1158:Q1173, "1", J1158:J1173), 0)</f>
        <v>0</v>
      </c>
      <c r="K1174" s="12"/>
      <c r="L1174" s="12">
        <f>F1174+H1174+J1174</f>
        <v>0</v>
      </c>
      <c r="M1174" s="11"/>
      <c r="R1174" s="1">
        <f t="shared" ref="R1174:AS1174" si="1101">ROUNDDOWN(SUM(R1158:R1158), 0)</f>
        <v>0</v>
      </c>
      <c r="S1174" s="1">
        <f t="shared" si="1101"/>
        <v>0</v>
      </c>
      <c r="T1174" s="1">
        <f t="shared" si="1101"/>
        <v>0</v>
      </c>
      <c r="U1174" s="1">
        <f t="shared" si="1101"/>
        <v>0</v>
      </c>
      <c r="V1174" s="1">
        <f t="shared" si="1101"/>
        <v>0</v>
      </c>
      <c r="W1174" s="1">
        <f t="shared" si="1101"/>
        <v>0</v>
      </c>
      <c r="X1174" s="1">
        <f t="shared" si="1101"/>
        <v>0</v>
      </c>
      <c r="Y1174" s="1">
        <f t="shared" si="1101"/>
        <v>0</v>
      </c>
      <c r="Z1174" s="1">
        <f t="shared" si="1101"/>
        <v>0</v>
      </c>
      <c r="AA1174" s="1">
        <f t="shared" si="1101"/>
        <v>0</v>
      </c>
      <c r="AB1174" s="1">
        <f t="shared" si="1101"/>
        <v>0</v>
      </c>
      <c r="AC1174" s="1">
        <f t="shared" si="1101"/>
        <v>0</v>
      </c>
      <c r="AD1174" s="1">
        <f t="shared" si="1101"/>
        <v>0</v>
      </c>
      <c r="AE1174" s="1">
        <f t="shared" si="1101"/>
        <v>0</v>
      </c>
      <c r="AF1174" s="1">
        <f t="shared" si="1101"/>
        <v>0</v>
      </c>
      <c r="AG1174" s="1">
        <f t="shared" si="1101"/>
        <v>0</v>
      </c>
      <c r="AH1174" s="1">
        <f t="shared" si="1101"/>
        <v>0</v>
      </c>
      <c r="AI1174" s="1">
        <f t="shared" si="1101"/>
        <v>0</v>
      </c>
      <c r="AJ1174" s="1">
        <f t="shared" si="1101"/>
        <v>0</v>
      </c>
      <c r="AK1174" s="1">
        <f t="shared" si="1101"/>
        <v>0</v>
      </c>
      <c r="AL1174" s="1">
        <f t="shared" si="1101"/>
        <v>0</v>
      </c>
      <c r="AM1174" s="1">
        <f t="shared" si="1101"/>
        <v>0</v>
      </c>
      <c r="AN1174" s="1">
        <f t="shared" si="1101"/>
        <v>0</v>
      </c>
      <c r="AO1174" s="1">
        <f t="shared" si="1101"/>
        <v>0</v>
      </c>
      <c r="AP1174" s="1">
        <f t="shared" si="1101"/>
        <v>0</v>
      </c>
      <c r="AQ1174" s="1">
        <f t="shared" si="1101"/>
        <v>0</v>
      </c>
      <c r="AR1174" s="1">
        <f t="shared" si="1101"/>
        <v>0</v>
      </c>
      <c r="AS1174" s="1">
        <f t="shared" si="1101"/>
        <v>0</v>
      </c>
    </row>
    <row r="1175" spans="1:45" ht="23.1" customHeight="1">
      <c r="A1175" s="68" t="s">
        <v>312</v>
      </c>
      <c r="B1175" s="69"/>
      <c r="C1175" s="69"/>
      <c r="D1175" s="69"/>
      <c r="E1175" s="69"/>
      <c r="F1175" s="69"/>
      <c r="G1175" s="69"/>
      <c r="H1175" s="69"/>
      <c r="I1175" s="69"/>
      <c r="J1175" s="69"/>
      <c r="K1175" s="69"/>
      <c r="L1175" s="69"/>
      <c r="M1175" s="69"/>
    </row>
    <row r="1176" spans="1:45" ht="23.1" customHeight="1">
      <c r="A1176" s="3" t="s">
        <v>197</v>
      </c>
      <c r="B1176" s="3" t="s">
        <v>199</v>
      </c>
      <c r="C1176" s="4" t="s">
        <v>10</v>
      </c>
      <c r="D1176" s="5">
        <v>8</v>
      </c>
      <c r="E1176" s="5"/>
      <c r="F1176" s="5">
        <f>ROUNDDOWN(D1176*E1176, 0)</f>
        <v>0</v>
      </c>
      <c r="G1176" s="5"/>
      <c r="H1176" s="5">
        <f>ROUNDDOWN(D1176*G1176, 0)</f>
        <v>0</v>
      </c>
      <c r="I1176" s="5"/>
      <c r="J1176" s="5">
        <f>ROUNDDOWN(D1176*I1176, 0)</f>
        <v>0</v>
      </c>
      <c r="K1176" s="5">
        <f>E1176+G1176+I1176</f>
        <v>0</v>
      </c>
      <c r="L1176" s="5">
        <f>F1176+H1176+J1176</f>
        <v>0</v>
      </c>
      <c r="M1176" s="4"/>
      <c r="O1176" s="1" t="str">
        <f>""</f>
        <v/>
      </c>
      <c r="P1176" s="6" t="s">
        <v>50</v>
      </c>
      <c r="Q1176" s="1">
        <v>1</v>
      </c>
      <c r="R1176" s="1">
        <f>IF(P1176="기계경비", J1176, 0)</f>
        <v>0</v>
      </c>
      <c r="S1176" s="1">
        <f>IF(P1176="운반비", J1176, 0)</f>
        <v>0</v>
      </c>
      <c r="T1176" s="1">
        <f>IF(P1176="작업부산물", F1176, 0)</f>
        <v>0</v>
      </c>
      <c r="U1176" s="1">
        <f>IF(P1176="관급", F1176, 0)</f>
        <v>0</v>
      </c>
      <c r="V1176" s="1">
        <f>IF(P1176="외주비", J1176, 0)</f>
        <v>0</v>
      </c>
      <c r="W1176" s="1">
        <f>IF(P1176="장비비", J1176, 0)</f>
        <v>0</v>
      </c>
      <c r="X1176" s="1">
        <f>IF(P1176="폐기물처리비", J1176, 0)</f>
        <v>0</v>
      </c>
      <c r="Y1176" s="1">
        <f>IF(P1176="가설비", J1176, 0)</f>
        <v>0</v>
      </c>
      <c r="Z1176" s="1">
        <f>IF(P1176="잡비제외분", F1176, 0)</f>
        <v>0</v>
      </c>
      <c r="AA1176" s="1">
        <f>IF(P1176="사급자재대", L1176, 0)</f>
        <v>0</v>
      </c>
      <c r="AB1176" s="1">
        <f>IF(P1176="관급자재대", L1176, 0)</f>
        <v>0</v>
      </c>
      <c r="AC1176" s="1">
        <f>IF(P1176="관급자관급자재대", L1176, 0)</f>
        <v>0</v>
      </c>
      <c r="AD1176" s="1">
        <f>IF(P1176="고철처리비", L1176, 0)</f>
        <v>0</v>
      </c>
      <c r="AE1176" s="1">
        <f>IF(P1176="안전관리비", L1176, 0)</f>
        <v>0</v>
      </c>
      <c r="AF1176" s="1">
        <f>IF(P1176="미확정설계공종", L1176, 0)</f>
        <v>0</v>
      </c>
      <c r="AG1176" s="1">
        <f>IF(P1176="품질시험비", L1176, 0)</f>
        <v>0</v>
      </c>
      <c r="AH1176" s="1">
        <f>IF(P1176="사용자항목6", L1176, 0)</f>
        <v>0</v>
      </c>
      <c r="AI1176" s="1">
        <f>IF(P1176="사용자항목7", L1176, 0)</f>
        <v>0</v>
      </c>
      <c r="AJ1176" s="1">
        <f>IF(P1176="사용자항목8", L1176, 0)</f>
        <v>0</v>
      </c>
      <c r="AK1176" s="1">
        <f>IF(P1176="사용자항목9", L1176, 0)</f>
        <v>0</v>
      </c>
      <c r="AL1176" s="1">
        <f>IF(P1176="사용자항목10", L1176, 0)</f>
        <v>0</v>
      </c>
      <c r="AM1176" s="1">
        <f>IF(P1176="사용자항목11", L1176, 0)</f>
        <v>0</v>
      </c>
      <c r="AN1176" s="1">
        <f>IF(P1176="사용자항목12", L1176, 0)</f>
        <v>0</v>
      </c>
      <c r="AO1176" s="1">
        <f>IF(P1176="사용자항목13", L1176, 0)</f>
        <v>0</v>
      </c>
      <c r="AP1176" s="1">
        <f>IF(P1176="사용자항목14", L1176, 0)</f>
        <v>0</v>
      </c>
    </row>
    <row r="1177" spans="1:45" ht="23.1" customHeight="1">
      <c r="A1177" s="7"/>
      <c r="B1177" s="7"/>
      <c r="C1177" s="8"/>
      <c r="D1177" s="5"/>
      <c r="E1177" s="5"/>
      <c r="F1177" s="5"/>
      <c r="G1177" s="5"/>
      <c r="H1177" s="5"/>
      <c r="I1177" s="5"/>
      <c r="J1177" s="5"/>
      <c r="K1177" s="5"/>
      <c r="L1177" s="5"/>
      <c r="M1177" s="8"/>
    </row>
    <row r="1178" spans="1:45" ht="23.1" customHeight="1">
      <c r="A1178" s="7"/>
      <c r="B1178" s="7"/>
      <c r="C1178" s="8"/>
      <c r="D1178" s="5"/>
      <c r="E1178" s="5"/>
      <c r="F1178" s="5"/>
      <c r="G1178" s="5"/>
      <c r="H1178" s="5"/>
      <c r="I1178" s="5"/>
      <c r="J1178" s="5"/>
      <c r="K1178" s="5"/>
      <c r="L1178" s="5"/>
      <c r="M1178" s="8"/>
    </row>
    <row r="1179" spans="1:45" ht="23.1" customHeight="1">
      <c r="A1179" s="7"/>
      <c r="B1179" s="7"/>
      <c r="C1179" s="8"/>
      <c r="D1179" s="5"/>
      <c r="E1179" s="5"/>
      <c r="F1179" s="5"/>
      <c r="G1179" s="5"/>
      <c r="H1179" s="5"/>
      <c r="I1179" s="5"/>
      <c r="J1179" s="5"/>
      <c r="K1179" s="5"/>
      <c r="L1179" s="5"/>
      <c r="M1179" s="8"/>
    </row>
    <row r="1180" spans="1:45" ht="23.1" customHeight="1">
      <c r="A1180" s="7"/>
      <c r="B1180" s="7"/>
      <c r="C1180" s="8"/>
      <c r="D1180" s="5"/>
      <c r="E1180" s="5"/>
      <c r="F1180" s="5"/>
      <c r="G1180" s="5"/>
      <c r="H1180" s="5"/>
      <c r="I1180" s="5"/>
      <c r="J1180" s="5"/>
      <c r="K1180" s="5"/>
      <c r="L1180" s="5"/>
      <c r="M1180" s="8"/>
    </row>
    <row r="1181" spans="1:45" ht="23.1" customHeight="1">
      <c r="A1181" s="7"/>
      <c r="B1181" s="7"/>
      <c r="C1181" s="8"/>
      <c r="D1181" s="5"/>
      <c r="E1181" s="5"/>
      <c r="F1181" s="5"/>
      <c r="G1181" s="5"/>
      <c r="H1181" s="5"/>
      <c r="I1181" s="5"/>
      <c r="J1181" s="5"/>
      <c r="K1181" s="5"/>
      <c r="L1181" s="5"/>
      <c r="M1181" s="8"/>
    </row>
    <row r="1182" spans="1:45" ht="23.1" customHeight="1">
      <c r="A1182" s="7"/>
      <c r="B1182" s="7"/>
      <c r="C1182" s="8"/>
      <c r="D1182" s="5"/>
      <c r="E1182" s="5"/>
      <c r="F1182" s="5"/>
      <c r="G1182" s="5"/>
      <c r="H1182" s="5"/>
      <c r="I1182" s="5"/>
      <c r="J1182" s="5"/>
      <c r="K1182" s="5"/>
      <c r="L1182" s="5"/>
      <c r="M1182" s="8"/>
    </row>
    <row r="1183" spans="1:45" ht="23.1" customHeight="1">
      <c r="A1183" s="7"/>
      <c r="B1183" s="7"/>
      <c r="C1183" s="8"/>
      <c r="D1183" s="5"/>
      <c r="E1183" s="5"/>
      <c r="F1183" s="5"/>
      <c r="G1183" s="5"/>
      <c r="H1183" s="5"/>
      <c r="I1183" s="5"/>
      <c r="J1183" s="5"/>
      <c r="K1183" s="5"/>
      <c r="L1183" s="5"/>
      <c r="M1183" s="8"/>
    </row>
    <row r="1184" spans="1:45" ht="23.1" customHeight="1">
      <c r="A1184" s="7"/>
      <c r="B1184" s="7"/>
      <c r="C1184" s="8"/>
      <c r="D1184" s="5"/>
      <c r="E1184" s="5"/>
      <c r="F1184" s="5"/>
      <c r="G1184" s="5"/>
      <c r="H1184" s="5"/>
      <c r="I1184" s="5"/>
      <c r="J1184" s="5"/>
      <c r="K1184" s="5"/>
      <c r="L1184" s="5"/>
      <c r="M1184" s="8"/>
    </row>
    <row r="1185" spans="1:45" ht="23.1" customHeight="1">
      <c r="A1185" s="7"/>
      <c r="B1185" s="7"/>
      <c r="C1185" s="8"/>
      <c r="D1185" s="5"/>
      <c r="E1185" s="5"/>
      <c r="F1185" s="5"/>
      <c r="G1185" s="5"/>
      <c r="H1185" s="5"/>
      <c r="I1185" s="5"/>
      <c r="J1185" s="5"/>
      <c r="K1185" s="5"/>
      <c r="L1185" s="5"/>
      <c r="M1185" s="8"/>
    </row>
    <row r="1186" spans="1:45" ht="23.1" customHeight="1">
      <c r="A1186" s="7"/>
      <c r="B1186" s="7"/>
      <c r="C1186" s="8"/>
      <c r="D1186" s="5"/>
      <c r="E1186" s="5"/>
      <c r="F1186" s="5"/>
      <c r="G1186" s="5"/>
      <c r="H1186" s="5"/>
      <c r="I1186" s="5"/>
      <c r="J1186" s="5"/>
      <c r="K1186" s="5"/>
      <c r="L1186" s="5"/>
      <c r="M1186" s="8"/>
    </row>
    <row r="1187" spans="1:45" ht="23.1" customHeight="1">
      <c r="A1187" s="7"/>
      <c r="B1187" s="7"/>
      <c r="C1187" s="8"/>
      <c r="D1187" s="5"/>
      <c r="E1187" s="5"/>
      <c r="F1187" s="5"/>
      <c r="G1187" s="5"/>
      <c r="H1187" s="5"/>
      <c r="I1187" s="5"/>
      <c r="J1187" s="5"/>
      <c r="K1187" s="5"/>
      <c r="L1187" s="5"/>
      <c r="M1187" s="8"/>
    </row>
    <row r="1188" spans="1:45" ht="23.1" customHeight="1">
      <c r="A1188" s="7"/>
      <c r="B1188" s="7"/>
      <c r="C1188" s="8"/>
      <c r="D1188" s="5"/>
      <c r="E1188" s="5"/>
      <c r="F1188" s="5"/>
      <c r="G1188" s="5"/>
      <c r="H1188" s="5"/>
      <c r="I1188" s="5"/>
      <c r="J1188" s="5"/>
      <c r="K1188" s="5"/>
      <c r="L1188" s="5"/>
      <c r="M1188" s="8"/>
    </row>
    <row r="1189" spans="1:45" ht="23.1" customHeight="1">
      <c r="A1189" s="7"/>
      <c r="B1189" s="7"/>
      <c r="C1189" s="8"/>
      <c r="D1189" s="5"/>
      <c r="E1189" s="5"/>
      <c r="F1189" s="5"/>
      <c r="G1189" s="5"/>
      <c r="H1189" s="5"/>
      <c r="I1189" s="5"/>
      <c r="J1189" s="5"/>
      <c r="K1189" s="5"/>
      <c r="L1189" s="5"/>
      <c r="M1189" s="8"/>
    </row>
    <row r="1190" spans="1:45" ht="23.1" customHeight="1">
      <c r="A1190" s="7"/>
      <c r="B1190" s="7"/>
      <c r="C1190" s="8"/>
      <c r="D1190" s="5"/>
      <c r="E1190" s="5"/>
      <c r="F1190" s="5"/>
      <c r="G1190" s="5"/>
      <c r="H1190" s="5"/>
      <c r="I1190" s="5"/>
      <c r="J1190" s="5"/>
      <c r="K1190" s="5"/>
      <c r="L1190" s="5"/>
      <c r="M1190" s="8"/>
    </row>
    <row r="1191" spans="1:45" ht="23.1" customHeight="1">
      <c r="A1191" s="7"/>
      <c r="B1191" s="7"/>
      <c r="C1191" s="8"/>
      <c r="D1191" s="5"/>
      <c r="E1191" s="5"/>
      <c r="F1191" s="5"/>
      <c r="G1191" s="5"/>
      <c r="H1191" s="5"/>
      <c r="I1191" s="5"/>
      <c r="J1191" s="5"/>
      <c r="K1191" s="5"/>
      <c r="L1191" s="5"/>
      <c r="M1191" s="8"/>
    </row>
    <row r="1192" spans="1:45" ht="23.1" customHeight="1">
      <c r="A1192" s="9" t="s">
        <v>51</v>
      </c>
      <c r="B1192" s="10"/>
      <c r="C1192" s="11"/>
      <c r="D1192" s="12"/>
      <c r="E1192" s="12"/>
      <c r="F1192" s="12">
        <f>ROUNDDOWN(SUMIF(Q1176:Q1191, "1", F1176:F1191), 0)</f>
        <v>0</v>
      </c>
      <c r="G1192" s="12"/>
      <c r="H1192" s="12">
        <f>ROUNDDOWN(SUMIF(Q1176:Q1191, "1", H1176:H1191), 0)</f>
        <v>0</v>
      </c>
      <c r="I1192" s="12"/>
      <c r="J1192" s="12">
        <f>ROUNDDOWN(SUMIF(Q1176:Q1191, "1", J1176:J1191), 0)</f>
        <v>0</v>
      </c>
      <c r="K1192" s="12"/>
      <c r="L1192" s="12">
        <f>F1192+H1192+J1192</f>
        <v>0</v>
      </c>
      <c r="M1192" s="11"/>
      <c r="R1192" s="1">
        <f t="shared" ref="R1192:AS1192" si="1102">ROUNDDOWN(SUM(R1176:R1176), 0)</f>
        <v>0</v>
      </c>
      <c r="S1192" s="1">
        <f t="shared" si="1102"/>
        <v>0</v>
      </c>
      <c r="T1192" s="1">
        <f t="shared" si="1102"/>
        <v>0</v>
      </c>
      <c r="U1192" s="1">
        <f t="shared" si="1102"/>
        <v>0</v>
      </c>
      <c r="V1192" s="1">
        <f t="shared" si="1102"/>
        <v>0</v>
      </c>
      <c r="W1192" s="1">
        <f t="shared" si="1102"/>
        <v>0</v>
      </c>
      <c r="X1192" s="1">
        <f t="shared" si="1102"/>
        <v>0</v>
      </c>
      <c r="Y1192" s="1">
        <f t="shared" si="1102"/>
        <v>0</v>
      </c>
      <c r="Z1192" s="1">
        <f t="shared" si="1102"/>
        <v>0</v>
      </c>
      <c r="AA1192" s="1">
        <f t="shared" si="1102"/>
        <v>0</v>
      </c>
      <c r="AB1192" s="1">
        <f t="shared" si="1102"/>
        <v>0</v>
      </c>
      <c r="AC1192" s="1">
        <f t="shared" si="1102"/>
        <v>0</v>
      </c>
      <c r="AD1192" s="1">
        <f t="shared" si="1102"/>
        <v>0</v>
      </c>
      <c r="AE1192" s="1">
        <f t="shared" si="1102"/>
        <v>0</v>
      </c>
      <c r="AF1192" s="1">
        <f t="shared" si="1102"/>
        <v>0</v>
      </c>
      <c r="AG1192" s="1">
        <f t="shared" si="1102"/>
        <v>0</v>
      </c>
      <c r="AH1192" s="1">
        <f t="shared" si="1102"/>
        <v>0</v>
      </c>
      <c r="AI1192" s="1">
        <f t="shared" si="1102"/>
        <v>0</v>
      </c>
      <c r="AJ1192" s="1">
        <f t="shared" si="1102"/>
        <v>0</v>
      </c>
      <c r="AK1192" s="1">
        <f t="shared" si="1102"/>
        <v>0</v>
      </c>
      <c r="AL1192" s="1">
        <f t="shared" si="1102"/>
        <v>0</v>
      </c>
      <c r="AM1192" s="1">
        <f t="shared" si="1102"/>
        <v>0</v>
      </c>
      <c r="AN1192" s="1">
        <f t="shared" si="1102"/>
        <v>0</v>
      </c>
      <c r="AO1192" s="1">
        <f t="shared" si="1102"/>
        <v>0</v>
      </c>
      <c r="AP1192" s="1">
        <f t="shared" si="1102"/>
        <v>0</v>
      </c>
      <c r="AQ1192" s="1">
        <f t="shared" si="1102"/>
        <v>0</v>
      </c>
      <c r="AR1192" s="1">
        <f t="shared" si="1102"/>
        <v>0</v>
      </c>
      <c r="AS1192" s="1">
        <f t="shared" si="1102"/>
        <v>0</v>
      </c>
    </row>
    <row r="1193" spans="1:45" ht="23.1" customHeight="1">
      <c r="A1193" s="68" t="s">
        <v>313</v>
      </c>
      <c r="B1193" s="69"/>
      <c r="C1193" s="69"/>
      <c r="D1193" s="69"/>
      <c r="E1193" s="69"/>
      <c r="F1193" s="69"/>
      <c r="G1193" s="69"/>
      <c r="H1193" s="69"/>
      <c r="I1193" s="69"/>
      <c r="J1193" s="69"/>
      <c r="K1193" s="69"/>
      <c r="L1193" s="69"/>
      <c r="M1193" s="69"/>
    </row>
    <row r="1194" spans="1:45" ht="23.1" customHeight="1">
      <c r="A1194" s="3" t="s">
        <v>69</v>
      </c>
      <c r="B1194" s="3" t="s">
        <v>161</v>
      </c>
      <c r="C1194" s="4" t="s">
        <v>10</v>
      </c>
      <c r="D1194" s="5">
        <v>17</v>
      </c>
      <c r="E1194" s="5"/>
      <c r="F1194" s="5">
        <f t="shared" ref="F1194:F1200" si="1103">ROUNDDOWN(D1194*E1194, 0)</f>
        <v>0</v>
      </c>
      <c r="G1194" s="5"/>
      <c r="H1194" s="5">
        <f t="shared" ref="H1194:H1200" si="1104">ROUNDDOWN(D1194*G1194, 0)</f>
        <v>0</v>
      </c>
      <c r="I1194" s="5"/>
      <c r="J1194" s="5">
        <f t="shared" ref="J1194:J1200" si="1105">ROUNDDOWN(D1194*I1194, 0)</f>
        <v>0</v>
      </c>
      <c r="K1194" s="5">
        <f t="shared" ref="K1194:L1200" si="1106">E1194+G1194+I1194</f>
        <v>0</v>
      </c>
      <c r="L1194" s="5">
        <f t="shared" si="1106"/>
        <v>0</v>
      </c>
      <c r="M1194" s="4"/>
      <c r="O1194" s="1" t="str">
        <f>""</f>
        <v/>
      </c>
      <c r="P1194" s="6" t="s">
        <v>50</v>
      </c>
      <c r="Q1194" s="1">
        <v>1</v>
      </c>
      <c r="R1194" s="1">
        <f t="shared" ref="R1194:R1200" si="1107">IF(P1194="기계경비", J1194, 0)</f>
        <v>0</v>
      </c>
      <c r="S1194" s="1">
        <f t="shared" ref="S1194:S1200" si="1108">IF(P1194="운반비", J1194, 0)</f>
        <v>0</v>
      </c>
      <c r="T1194" s="1">
        <f t="shared" ref="T1194:T1200" si="1109">IF(P1194="작업부산물", F1194, 0)</f>
        <v>0</v>
      </c>
      <c r="U1194" s="1">
        <f t="shared" ref="U1194:U1200" si="1110">IF(P1194="관급", F1194, 0)</f>
        <v>0</v>
      </c>
      <c r="V1194" s="1">
        <f t="shared" ref="V1194:V1200" si="1111">IF(P1194="외주비", J1194, 0)</f>
        <v>0</v>
      </c>
      <c r="W1194" s="1">
        <f t="shared" ref="W1194:W1200" si="1112">IF(P1194="장비비", J1194, 0)</f>
        <v>0</v>
      </c>
      <c r="X1194" s="1">
        <f t="shared" ref="X1194:X1200" si="1113">IF(P1194="폐기물처리비", J1194, 0)</f>
        <v>0</v>
      </c>
      <c r="Y1194" s="1">
        <f t="shared" ref="Y1194:Y1200" si="1114">IF(P1194="가설비", J1194, 0)</f>
        <v>0</v>
      </c>
      <c r="Z1194" s="1">
        <f t="shared" ref="Z1194:Z1200" si="1115">IF(P1194="잡비제외분", F1194, 0)</f>
        <v>0</v>
      </c>
      <c r="AA1194" s="1">
        <f t="shared" ref="AA1194:AA1200" si="1116">IF(P1194="사급자재대", L1194, 0)</f>
        <v>0</v>
      </c>
      <c r="AB1194" s="1">
        <f t="shared" ref="AB1194:AB1200" si="1117">IF(P1194="관급자재대", L1194, 0)</f>
        <v>0</v>
      </c>
      <c r="AC1194" s="1">
        <f t="shared" ref="AC1194:AC1200" si="1118">IF(P1194="관급자관급자재대", L1194, 0)</f>
        <v>0</v>
      </c>
      <c r="AD1194" s="1">
        <f t="shared" ref="AD1194:AD1200" si="1119">IF(P1194="고철처리비", L1194, 0)</f>
        <v>0</v>
      </c>
      <c r="AE1194" s="1">
        <f t="shared" ref="AE1194:AE1200" si="1120">IF(P1194="안전관리비", L1194, 0)</f>
        <v>0</v>
      </c>
      <c r="AF1194" s="1">
        <f t="shared" ref="AF1194:AF1200" si="1121">IF(P1194="미확정설계공종", L1194, 0)</f>
        <v>0</v>
      </c>
      <c r="AG1194" s="1">
        <f t="shared" ref="AG1194:AG1200" si="1122">IF(P1194="품질시험비", L1194, 0)</f>
        <v>0</v>
      </c>
      <c r="AH1194" s="1">
        <f t="shared" ref="AH1194:AH1200" si="1123">IF(P1194="사용자항목6", L1194, 0)</f>
        <v>0</v>
      </c>
      <c r="AI1194" s="1">
        <f t="shared" ref="AI1194:AI1200" si="1124">IF(P1194="사용자항목7", L1194, 0)</f>
        <v>0</v>
      </c>
      <c r="AJ1194" s="1">
        <f t="shared" ref="AJ1194:AJ1200" si="1125">IF(P1194="사용자항목8", L1194, 0)</f>
        <v>0</v>
      </c>
      <c r="AK1194" s="1">
        <f t="shared" ref="AK1194:AK1200" si="1126">IF(P1194="사용자항목9", L1194, 0)</f>
        <v>0</v>
      </c>
      <c r="AL1194" s="1">
        <f t="shared" ref="AL1194:AL1200" si="1127">IF(P1194="사용자항목10", L1194, 0)</f>
        <v>0</v>
      </c>
      <c r="AM1194" s="1">
        <f t="shared" ref="AM1194:AM1200" si="1128">IF(P1194="사용자항목11", L1194, 0)</f>
        <v>0</v>
      </c>
      <c r="AN1194" s="1">
        <f t="shared" ref="AN1194:AN1200" si="1129">IF(P1194="사용자항목12", L1194, 0)</f>
        <v>0</v>
      </c>
      <c r="AO1194" s="1">
        <f t="shared" ref="AO1194:AO1200" si="1130">IF(P1194="사용자항목13", L1194, 0)</f>
        <v>0</v>
      </c>
      <c r="AP1194" s="1">
        <f t="shared" ref="AP1194:AP1200" si="1131">IF(P1194="사용자항목14", L1194, 0)</f>
        <v>0</v>
      </c>
    </row>
    <row r="1195" spans="1:45" ht="23.1" customHeight="1">
      <c r="A1195" s="3" t="s">
        <v>71</v>
      </c>
      <c r="B1195" s="3" t="s">
        <v>200</v>
      </c>
      <c r="C1195" s="4" t="s">
        <v>10</v>
      </c>
      <c r="D1195" s="5">
        <v>5</v>
      </c>
      <c r="E1195" s="5"/>
      <c r="F1195" s="5">
        <f t="shared" si="1103"/>
        <v>0</v>
      </c>
      <c r="G1195" s="5"/>
      <c r="H1195" s="5">
        <f t="shared" si="1104"/>
        <v>0</v>
      </c>
      <c r="I1195" s="5"/>
      <c r="J1195" s="5">
        <f t="shared" si="1105"/>
        <v>0</v>
      </c>
      <c r="K1195" s="5">
        <f t="shared" si="1106"/>
        <v>0</v>
      </c>
      <c r="L1195" s="5">
        <f t="shared" si="1106"/>
        <v>0</v>
      </c>
      <c r="M1195" s="4"/>
      <c r="O1195" s="1" t="str">
        <f>""</f>
        <v/>
      </c>
      <c r="P1195" s="6" t="s">
        <v>50</v>
      </c>
      <c r="Q1195" s="1">
        <v>1</v>
      </c>
      <c r="R1195" s="1">
        <f t="shared" si="1107"/>
        <v>0</v>
      </c>
      <c r="S1195" s="1">
        <f t="shared" si="1108"/>
        <v>0</v>
      </c>
      <c r="T1195" s="1">
        <f t="shared" si="1109"/>
        <v>0</v>
      </c>
      <c r="U1195" s="1">
        <f t="shared" si="1110"/>
        <v>0</v>
      </c>
      <c r="V1195" s="1">
        <f t="shared" si="1111"/>
        <v>0</v>
      </c>
      <c r="W1195" s="1">
        <f t="shared" si="1112"/>
        <v>0</v>
      </c>
      <c r="X1195" s="1">
        <f t="shared" si="1113"/>
        <v>0</v>
      </c>
      <c r="Y1195" s="1">
        <f t="shared" si="1114"/>
        <v>0</v>
      </c>
      <c r="Z1195" s="1">
        <f t="shared" si="1115"/>
        <v>0</v>
      </c>
      <c r="AA1195" s="1">
        <f t="shared" si="1116"/>
        <v>0</v>
      </c>
      <c r="AB1195" s="1">
        <f t="shared" si="1117"/>
        <v>0</v>
      </c>
      <c r="AC1195" s="1">
        <f t="shared" si="1118"/>
        <v>0</v>
      </c>
      <c r="AD1195" s="1">
        <f t="shared" si="1119"/>
        <v>0</v>
      </c>
      <c r="AE1195" s="1">
        <f t="shared" si="1120"/>
        <v>0</v>
      </c>
      <c r="AF1195" s="1">
        <f t="shared" si="1121"/>
        <v>0</v>
      </c>
      <c r="AG1195" s="1">
        <f t="shared" si="1122"/>
        <v>0</v>
      </c>
      <c r="AH1195" s="1">
        <f t="shared" si="1123"/>
        <v>0</v>
      </c>
      <c r="AI1195" s="1">
        <f t="shared" si="1124"/>
        <v>0</v>
      </c>
      <c r="AJ1195" s="1">
        <f t="shared" si="1125"/>
        <v>0</v>
      </c>
      <c r="AK1195" s="1">
        <f t="shared" si="1126"/>
        <v>0</v>
      </c>
      <c r="AL1195" s="1">
        <f t="shared" si="1127"/>
        <v>0</v>
      </c>
      <c r="AM1195" s="1">
        <f t="shared" si="1128"/>
        <v>0</v>
      </c>
      <c r="AN1195" s="1">
        <f t="shared" si="1129"/>
        <v>0</v>
      </c>
      <c r="AO1195" s="1">
        <f t="shared" si="1130"/>
        <v>0</v>
      </c>
      <c r="AP1195" s="1">
        <f t="shared" si="1131"/>
        <v>0</v>
      </c>
    </row>
    <row r="1196" spans="1:45" ht="23.1" customHeight="1">
      <c r="A1196" s="3" t="s">
        <v>66</v>
      </c>
      <c r="B1196" s="3" t="s">
        <v>201</v>
      </c>
      <c r="C1196" s="4" t="s">
        <v>10</v>
      </c>
      <c r="D1196" s="5">
        <v>5</v>
      </c>
      <c r="E1196" s="5"/>
      <c r="F1196" s="5">
        <f t="shared" si="1103"/>
        <v>0</v>
      </c>
      <c r="G1196" s="5"/>
      <c r="H1196" s="5">
        <f t="shared" si="1104"/>
        <v>0</v>
      </c>
      <c r="I1196" s="5"/>
      <c r="J1196" s="5">
        <f t="shared" si="1105"/>
        <v>0</v>
      </c>
      <c r="K1196" s="5">
        <f t="shared" si="1106"/>
        <v>0</v>
      </c>
      <c r="L1196" s="5">
        <f t="shared" si="1106"/>
        <v>0</v>
      </c>
      <c r="M1196" s="4"/>
      <c r="O1196" s="1" t="str">
        <f>""</f>
        <v/>
      </c>
      <c r="P1196" s="6" t="s">
        <v>50</v>
      </c>
      <c r="Q1196" s="1">
        <v>1</v>
      </c>
      <c r="R1196" s="1">
        <f t="shared" si="1107"/>
        <v>0</v>
      </c>
      <c r="S1196" s="1">
        <f t="shared" si="1108"/>
        <v>0</v>
      </c>
      <c r="T1196" s="1">
        <f t="shared" si="1109"/>
        <v>0</v>
      </c>
      <c r="U1196" s="1">
        <f t="shared" si="1110"/>
        <v>0</v>
      </c>
      <c r="V1196" s="1">
        <f t="shared" si="1111"/>
        <v>0</v>
      </c>
      <c r="W1196" s="1">
        <f t="shared" si="1112"/>
        <v>0</v>
      </c>
      <c r="X1196" s="1">
        <f t="shared" si="1113"/>
        <v>0</v>
      </c>
      <c r="Y1196" s="1">
        <f t="shared" si="1114"/>
        <v>0</v>
      </c>
      <c r="Z1196" s="1">
        <f t="shared" si="1115"/>
        <v>0</v>
      </c>
      <c r="AA1196" s="1">
        <f t="shared" si="1116"/>
        <v>0</v>
      </c>
      <c r="AB1196" s="1">
        <f t="shared" si="1117"/>
        <v>0</v>
      </c>
      <c r="AC1196" s="1">
        <f t="shared" si="1118"/>
        <v>0</v>
      </c>
      <c r="AD1196" s="1">
        <f t="shared" si="1119"/>
        <v>0</v>
      </c>
      <c r="AE1196" s="1">
        <f t="shared" si="1120"/>
        <v>0</v>
      </c>
      <c r="AF1196" s="1">
        <f t="shared" si="1121"/>
        <v>0</v>
      </c>
      <c r="AG1196" s="1">
        <f t="shared" si="1122"/>
        <v>0</v>
      </c>
      <c r="AH1196" s="1">
        <f t="shared" si="1123"/>
        <v>0</v>
      </c>
      <c r="AI1196" s="1">
        <f t="shared" si="1124"/>
        <v>0</v>
      </c>
      <c r="AJ1196" s="1">
        <f t="shared" si="1125"/>
        <v>0</v>
      </c>
      <c r="AK1196" s="1">
        <f t="shared" si="1126"/>
        <v>0</v>
      </c>
      <c r="AL1196" s="1">
        <f t="shared" si="1127"/>
        <v>0</v>
      </c>
      <c r="AM1196" s="1">
        <f t="shared" si="1128"/>
        <v>0</v>
      </c>
      <c r="AN1196" s="1">
        <f t="shared" si="1129"/>
        <v>0</v>
      </c>
      <c r="AO1196" s="1">
        <f t="shared" si="1130"/>
        <v>0</v>
      </c>
      <c r="AP1196" s="1">
        <f t="shared" si="1131"/>
        <v>0</v>
      </c>
    </row>
    <row r="1197" spans="1:45" ht="23.1" customHeight="1">
      <c r="A1197" s="3" t="s">
        <v>66</v>
      </c>
      <c r="B1197" s="3" t="s">
        <v>202</v>
      </c>
      <c r="C1197" s="4" t="s">
        <v>10</v>
      </c>
      <c r="D1197" s="5">
        <v>12</v>
      </c>
      <c r="E1197" s="5"/>
      <c r="F1197" s="5">
        <f t="shared" si="1103"/>
        <v>0</v>
      </c>
      <c r="G1197" s="5"/>
      <c r="H1197" s="5">
        <f t="shared" si="1104"/>
        <v>0</v>
      </c>
      <c r="I1197" s="5"/>
      <c r="J1197" s="5">
        <f t="shared" si="1105"/>
        <v>0</v>
      </c>
      <c r="K1197" s="5">
        <f t="shared" si="1106"/>
        <v>0</v>
      </c>
      <c r="L1197" s="5">
        <f t="shared" si="1106"/>
        <v>0</v>
      </c>
      <c r="M1197" s="4"/>
      <c r="O1197" s="1" t="str">
        <f>""</f>
        <v/>
      </c>
      <c r="P1197" s="6" t="s">
        <v>50</v>
      </c>
      <c r="Q1197" s="1">
        <v>1</v>
      </c>
      <c r="R1197" s="1">
        <f t="shared" si="1107"/>
        <v>0</v>
      </c>
      <c r="S1197" s="1">
        <f t="shared" si="1108"/>
        <v>0</v>
      </c>
      <c r="T1197" s="1">
        <f t="shared" si="1109"/>
        <v>0</v>
      </c>
      <c r="U1197" s="1">
        <f t="shared" si="1110"/>
        <v>0</v>
      </c>
      <c r="V1197" s="1">
        <f t="shared" si="1111"/>
        <v>0</v>
      </c>
      <c r="W1197" s="1">
        <f t="shared" si="1112"/>
        <v>0</v>
      </c>
      <c r="X1197" s="1">
        <f t="shared" si="1113"/>
        <v>0</v>
      </c>
      <c r="Y1197" s="1">
        <f t="shared" si="1114"/>
        <v>0</v>
      </c>
      <c r="Z1197" s="1">
        <f t="shared" si="1115"/>
        <v>0</v>
      </c>
      <c r="AA1197" s="1">
        <f t="shared" si="1116"/>
        <v>0</v>
      </c>
      <c r="AB1197" s="1">
        <f t="shared" si="1117"/>
        <v>0</v>
      </c>
      <c r="AC1197" s="1">
        <f t="shared" si="1118"/>
        <v>0</v>
      </c>
      <c r="AD1197" s="1">
        <f t="shared" si="1119"/>
        <v>0</v>
      </c>
      <c r="AE1197" s="1">
        <f t="shared" si="1120"/>
        <v>0</v>
      </c>
      <c r="AF1197" s="1">
        <f t="shared" si="1121"/>
        <v>0</v>
      </c>
      <c r="AG1197" s="1">
        <f t="shared" si="1122"/>
        <v>0</v>
      </c>
      <c r="AH1197" s="1">
        <f t="shared" si="1123"/>
        <v>0</v>
      </c>
      <c r="AI1197" s="1">
        <f t="shared" si="1124"/>
        <v>0</v>
      </c>
      <c r="AJ1197" s="1">
        <f t="shared" si="1125"/>
        <v>0</v>
      </c>
      <c r="AK1197" s="1">
        <f t="shared" si="1126"/>
        <v>0</v>
      </c>
      <c r="AL1197" s="1">
        <f t="shared" si="1127"/>
        <v>0</v>
      </c>
      <c r="AM1197" s="1">
        <f t="shared" si="1128"/>
        <v>0</v>
      </c>
      <c r="AN1197" s="1">
        <f t="shared" si="1129"/>
        <v>0</v>
      </c>
      <c r="AO1197" s="1">
        <f t="shared" si="1130"/>
        <v>0</v>
      </c>
      <c r="AP1197" s="1">
        <f t="shared" si="1131"/>
        <v>0</v>
      </c>
    </row>
    <row r="1198" spans="1:45" ht="23.1" customHeight="1">
      <c r="A1198" s="3" t="s">
        <v>54</v>
      </c>
      <c r="B1198" s="3" t="s">
        <v>159</v>
      </c>
      <c r="C1198" s="4" t="s">
        <v>7</v>
      </c>
      <c r="D1198" s="5">
        <v>12</v>
      </c>
      <c r="E1198" s="5"/>
      <c r="F1198" s="5">
        <f t="shared" si="1103"/>
        <v>0</v>
      </c>
      <c r="G1198" s="5"/>
      <c r="H1198" s="5">
        <f t="shared" si="1104"/>
        <v>0</v>
      </c>
      <c r="I1198" s="5"/>
      <c r="J1198" s="5">
        <f t="shared" si="1105"/>
        <v>0</v>
      </c>
      <c r="K1198" s="5">
        <f t="shared" si="1106"/>
        <v>0</v>
      </c>
      <c r="L1198" s="5">
        <f t="shared" si="1106"/>
        <v>0</v>
      </c>
      <c r="M1198" s="4"/>
      <c r="O1198" s="1" t="str">
        <f>""</f>
        <v/>
      </c>
      <c r="P1198" s="6" t="s">
        <v>50</v>
      </c>
      <c r="Q1198" s="1">
        <v>1</v>
      </c>
      <c r="R1198" s="1">
        <f t="shared" si="1107"/>
        <v>0</v>
      </c>
      <c r="S1198" s="1">
        <f t="shared" si="1108"/>
        <v>0</v>
      </c>
      <c r="T1198" s="1">
        <f t="shared" si="1109"/>
        <v>0</v>
      </c>
      <c r="U1198" s="1">
        <f t="shared" si="1110"/>
        <v>0</v>
      </c>
      <c r="V1198" s="1">
        <f t="shared" si="1111"/>
        <v>0</v>
      </c>
      <c r="W1198" s="1">
        <f t="shared" si="1112"/>
        <v>0</v>
      </c>
      <c r="X1198" s="1">
        <f t="shared" si="1113"/>
        <v>0</v>
      </c>
      <c r="Y1198" s="1">
        <f t="shared" si="1114"/>
        <v>0</v>
      </c>
      <c r="Z1198" s="1">
        <f t="shared" si="1115"/>
        <v>0</v>
      </c>
      <c r="AA1198" s="1">
        <f t="shared" si="1116"/>
        <v>0</v>
      </c>
      <c r="AB1198" s="1">
        <f t="shared" si="1117"/>
        <v>0</v>
      </c>
      <c r="AC1198" s="1">
        <f t="shared" si="1118"/>
        <v>0</v>
      </c>
      <c r="AD1198" s="1">
        <f t="shared" si="1119"/>
        <v>0</v>
      </c>
      <c r="AE1198" s="1">
        <f t="shared" si="1120"/>
        <v>0</v>
      </c>
      <c r="AF1198" s="1">
        <f t="shared" si="1121"/>
        <v>0</v>
      </c>
      <c r="AG1198" s="1">
        <f t="shared" si="1122"/>
        <v>0</v>
      </c>
      <c r="AH1198" s="1">
        <f t="shared" si="1123"/>
        <v>0</v>
      </c>
      <c r="AI1198" s="1">
        <f t="shared" si="1124"/>
        <v>0</v>
      </c>
      <c r="AJ1198" s="1">
        <f t="shared" si="1125"/>
        <v>0</v>
      </c>
      <c r="AK1198" s="1">
        <f t="shared" si="1126"/>
        <v>0</v>
      </c>
      <c r="AL1198" s="1">
        <f t="shared" si="1127"/>
        <v>0</v>
      </c>
      <c r="AM1198" s="1">
        <f t="shared" si="1128"/>
        <v>0</v>
      </c>
      <c r="AN1198" s="1">
        <f t="shared" si="1129"/>
        <v>0</v>
      </c>
      <c r="AO1198" s="1">
        <f t="shared" si="1130"/>
        <v>0</v>
      </c>
      <c r="AP1198" s="1">
        <f t="shared" si="1131"/>
        <v>0</v>
      </c>
    </row>
    <row r="1199" spans="1:45" ht="23.1" customHeight="1">
      <c r="A1199" s="3" t="s">
        <v>163</v>
      </c>
      <c r="B1199" s="3" t="s">
        <v>165</v>
      </c>
      <c r="C1199" s="4" t="s">
        <v>72</v>
      </c>
      <c r="D1199" s="5">
        <v>3</v>
      </c>
      <c r="E1199" s="5"/>
      <c r="F1199" s="5">
        <f t="shared" si="1103"/>
        <v>0</v>
      </c>
      <c r="G1199" s="5"/>
      <c r="H1199" s="5">
        <f t="shared" si="1104"/>
        <v>0</v>
      </c>
      <c r="I1199" s="5"/>
      <c r="J1199" s="5">
        <f t="shared" si="1105"/>
        <v>0</v>
      </c>
      <c r="K1199" s="5">
        <f t="shared" si="1106"/>
        <v>0</v>
      </c>
      <c r="L1199" s="5">
        <f t="shared" si="1106"/>
        <v>0</v>
      </c>
      <c r="M1199" s="4"/>
      <c r="O1199" s="1" t="str">
        <f>""</f>
        <v/>
      </c>
      <c r="P1199" s="6" t="s">
        <v>50</v>
      </c>
      <c r="Q1199" s="1">
        <v>1</v>
      </c>
      <c r="R1199" s="1">
        <f t="shared" si="1107"/>
        <v>0</v>
      </c>
      <c r="S1199" s="1">
        <f t="shared" si="1108"/>
        <v>0</v>
      </c>
      <c r="T1199" s="1">
        <f t="shared" si="1109"/>
        <v>0</v>
      </c>
      <c r="U1199" s="1">
        <f t="shared" si="1110"/>
        <v>0</v>
      </c>
      <c r="V1199" s="1">
        <f t="shared" si="1111"/>
        <v>0</v>
      </c>
      <c r="W1199" s="1">
        <f t="shared" si="1112"/>
        <v>0</v>
      </c>
      <c r="X1199" s="1">
        <f t="shared" si="1113"/>
        <v>0</v>
      </c>
      <c r="Y1199" s="1">
        <f t="shared" si="1114"/>
        <v>0</v>
      </c>
      <c r="Z1199" s="1">
        <f t="shared" si="1115"/>
        <v>0</v>
      </c>
      <c r="AA1199" s="1">
        <f t="shared" si="1116"/>
        <v>0</v>
      </c>
      <c r="AB1199" s="1">
        <f t="shared" si="1117"/>
        <v>0</v>
      </c>
      <c r="AC1199" s="1">
        <f t="shared" si="1118"/>
        <v>0</v>
      </c>
      <c r="AD1199" s="1">
        <f t="shared" si="1119"/>
        <v>0</v>
      </c>
      <c r="AE1199" s="1">
        <f t="shared" si="1120"/>
        <v>0</v>
      </c>
      <c r="AF1199" s="1">
        <f t="shared" si="1121"/>
        <v>0</v>
      </c>
      <c r="AG1199" s="1">
        <f t="shared" si="1122"/>
        <v>0</v>
      </c>
      <c r="AH1199" s="1">
        <f t="shared" si="1123"/>
        <v>0</v>
      </c>
      <c r="AI1199" s="1">
        <f t="shared" si="1124"/>
        <v>0</v>
      </c>
      <c r="AJ1199" s="1">
        <f t="shared" si="1125"/>
        <v>0</v>
      </c>
      <c r="AK1199" s="1">
        <f t="shared" si="1126"/>
        <v>0</v>
      </c>
      <c r="AL1199" s="1">
        <f t="shared" si="1127"/>
        <v>0</v>
      </c>
      <c r="AM1199" s="1">
        <f t="shared" si="1128"/>
        <v>0</v>
      </c>
      <c r="AN1199" s="1">
        <f t="shared" si="1129"/>
        <v>0</v>
      </c>
      <c r="AO1199" s="1">
        <f t="shared" si="1130"/>
        <v>0</v>
      </c>
      <c r="AP1199" s="1">
        <f t="shared" si="1131"/>
        <v>0</v>
      </c>
    </row>
    <row r="1200" spans="1:45" ht="23.1" customHeight="1">
      <c r="A1200" s="3" t="s">
        <v>203</v>
      </c>
      <c r="B1200" s="3" t="s">
        <v>204</v>
      </c>
      <c r="C1200" s="4" t="s">
        <v>21</v>
      </c>
      <c r="D1200" s="5">
        <v>8</v>
      </c>
      <c r="E1200" s="5"/>
      <c r="F1200" s="5">
        <f t="shared" si="1103"/>
        <v>0</v>
      </c>
      <c r="G1200" s="5"/>
      <c r="H1200" s="5">
        <f t="shared" si="1104"/>
        <v>0</v>
      </c>
      <c r="I1200" s="5"/>
      <c r="J1200" s="5">
        <f t="shared" si="1105"/>
        <v>0</v>
      </c>
      <c r="K1200" s="5">
        <f t="shared" si="1106"/>
        <v>0</v>
      </c>
      <c r="L1200" s="5">
        <f t="shared" si="1106"/>
        <v>0</v>
      </c>
      <c r="M1200" s="4"/>
      <c r="O1200" s="1" t="str">
        <f>""</f>
        <v/>
      </c>
      <c r="P1200" s="6" t="s">
        <v>50</v>
      </c>
      <c r="Q1200" s="1">
        <v>1</v>
      </c>
      <c r="R1200" s="1">
        <f t="shared" si="1107"/>
        <v>0</v>
      </c>
      <c r="S1200" s="1">
        <f t="shared" si="1108"/>
        <v>0</v>
      </c>
      <c r="T1200" s="1">
        <f t="shared" si="1109"/>
        <v>0</v>
      </c>
      <c r="U1200" s="1">
        <f t="shared" si="1110"/>
        <v>0</v>
      </c>
      <c r="V1200" s="1">
        <f t="shared" si="1111"/>
        <v>0</v>
      </c>
      <c r="W1200" s="1">
        <f t="shared" si="1112"/>
        <v>0</v>
      </c>
      <c r="X1200" s="1">
        <f t="shared" si="1113"/>
        <v>0</v>
      </c>
      <c r="Y1200" s="1">
        <f t="shared" si="1114"/>
        <v>0</v>
      </c>
      <c r="Z1200" s="1">
        <f t="shared" si="1115"/>
        <v>0</v>
      </c>
      <c r="AA1200" s="1">
        <f t="shared" si="1116"/>
        <v>0</v>
      </c>
      <c r="AB1200" s="1">
        <f t="shared" si="1117"/>
        <v>0</v>
      </c>
      <c r="AC1200" s="1">
        <f t="shared" si="1118"/>
        <v>0</v>
      </c>
      <c r="AD1200" s="1">
        <f t="shared" si="1119"/>
        <v>0</v>
      </c>
      <c r="AE1200" s="1">
        <f t="shared" si="1120"/>
        <v>0</v>
      </c>
      <c r="AF1200" s="1">
        <f t="shared" si="1121"/>
        <v>0</v>
      </c>
      <c r="AG1200" s="1">
        <f t="shared" si="1122"/>
        <v>0</v>
      </c>
      <c r="AH1200" s="1">
        <f t="shared" si="1123"/>
        <v>0</v>
      </c>
      <c r="AI1200" s="1">
        <f t="shared" si="1124"/>
        <v>0</v>
      </c>
      <c r="AJ1200" s="1">
        <f t="shared" si="1125"/>
        <v>0</v>
      </c>
      <c r="AK1200" s="1">
        <f t="shared" si="1126"/>
        <v>0</v>
      </c>
      <c r="AL1200" s="1">
        <f t="shared" si="1127"/>
        <v>0</v>
      </c>
      <c r="AM1200" s="1">
        <f t="shared" si="1128"/>
        <v>0</v>
      </c>
      <c r="AN1200" s="1">
        <f t="shared" si="1129"/>
        <v>0</v>
      </c>
      <c r="AO1200" s="1">
        <f t="shared" si="1130"/>
        <v>0</v>
      </c>
      <c r="AP1200" s="1">
        <f t="shared" si="1131"/>
        <v>0</v>
      </c>
    </row>
    <row r="1201" spans="1:45" ht="23.1" customHeight="1">
      <c r="A1201" s="7"/>
      <c r="B1201" s="7"/>
      <c r="C1201" s="8"/>
      <c r="D1201" s="5"/>
      <c r="E1201" s="5"/>
      <c r="F1201" s="5"/>
      <c r="G1201" s="5"/>
      <c r="H1201" s="5"/>
      <c r="I1201" s="5"/>
      <c r="J1201" s="5"/>
      <c r="K1201" s="5"/>
      <c r="L1201" s="5"/>
      <c r="M1201" s="8"/>
    </row>
    <row r="1202" spans="1:45" ht="23.1" customHeight="1">
      <c r="A1202" s="7"/>
      <c r="B1202" s="7"/>
      <c r="C1202" s="8"/>
      <c r="D1202" s="5"/>
      <c r="E1202" s="5"/>
      <c r="F1202" s="5"/>
      <c r="G1202" s="5"/>
      <c r="H1202" s="5"/>
      <c r="I1202" s="5"/>
      <c r="J1202" s="5"/>
      <c r="K1202" s="5"/>
      <c r="L1202" s="5"/>
      <c r="M1202" s="8"/>
    </row>
    <row r="1203" spans="1:45" ht="23.1" customHeight="1">
      <c r="A1203" s="7"/>
      <c r="B1203" s="7"/>
      <c r="C1203" s="8"/>
      <c r="D1203" s="5"/>
      <c r="E1203" s="5"/>
      <c r="F1203" s="5"/>
      <c r="G1203" s="5"/>
      <c r="H1203" s="5"/>
      <c r="I1203" s="5"/>
      <c r="J1203" s="5"/>
      <c r="K1203" s="5"/>
      <c r="L1203" s="5"/>
      <c r="M1203" s="8"/>
    </row>
    <row r="1204" spans="1:45" ht="23.1" customHeight="1">
      <c r="A1204" s="7"/>
      <c r="B1204" s="7"/>
      <c r="C1204" s="8"/>
      <c r="D1204" s="5"/>
      <c r="E1204" s="5"/>
      <c r="F1204" s="5"/>
      <c r="G1204" s="5"/>
      <c r="H1204" s="5"/>
      <c r="I1204" s="5"/>
      <c r="J1204" s="5"/>
      <c r="K1204" s="5"/>
      <c r="L1204" s="5"/>
      <c r="M1204" s="8"/>
    </row>
    <row r="1205" spans="1:45" ht="23.1" customHeight="1">
      <c r="A1205" s="7"/>
      <c r="B1205" s="7"/>
      <c r="C1205" s="8"/>
      <c r="D1205" s="5"/>
      <c r="E1205" s="5"/>
      <c r="F1205" s="5"/>
      <c r="G1205" s="5"/>
      <c r="H1205" s="5"/>
      <c r="I1205" s="5"/>
      <c r="J1205" s="5"/>
      <c r="K1205" s="5"/>
      <c r="L1205" s="5"/>
      <c r="M1205" s="8"/>
    </row>
    <row r="1206" spans="1:45" ht="23.1" customHeight="1">
      <c r="A1206" s="7"/>
      <c r="B1206" s="7"/>
      <c r="C1206" s="8"/>
      <c r="D1206" s="5"/>
      <c r="E1206" s="5"/>
      <c r="F1206" s="5"/>
      <c r="G1206" s="5"/>
      <c r="H1206" s="5"/>
      <c r="I1206" s="5"/>
      <c r="J1206" s="5"/>
      <c r="K1206" s="5"/>
      <c r="L1206" s="5"/>
      <c r="M1206" s="8"/>
    </row>
    <row r="1207" spans="1:45" ht="23.1" customHeight="1">
      <c r="A1207" s="7"/>
      <c r="B1207" s="7"/>
      <c r="C1207" s="8"/>
      <c r="D1207" s="5"/>
      <c r="E1207" s="5"/>
      <c r="F1207" s="5"/>
      <c r="G1207" s="5"/>
      <c r="H1207" s="5"/>
      <c r="I1207" s="5"/>
      <c r="J1207" s="5"/>
      <c r="K1207" s="5"/>
      <c r="L1207" s="5"/>
      <c r="M1207" s="8"/>
    </row>
    <row r="1208" spans="1:45" ht="23.1" customHeight="1">
      <c r="A1208" s="7"/>
      <c r="B1208" s="7"/>
      <c r="C1208" s="8"/>
      <c r="D1208" s="5"/>
      <c r="E1208" s="5"/>
      <c r="F1208" s="5"/>
      <c r="G1208" s="5"/>
      <c r="H1208" s="5"/>
      <c r="I1208" s="5"/>
      <c r="J1208" s="5"/>
      <c r="K1208" s="5"/>
      <c r="L1208" s="5"/>
      <c r="M1208" s="8"/>
    </row>
    <row r="1209" spans="1:45" ht="23.1" customHeight="1">
      <c r="A1209" s="7"/>
      <c r="B1209" s="7"/>
      <c r="C1209" s="8"/>
      <c r="D1209" s="5"/>
      <c r="E1209" s="5"/>
      <c r="F1209" s="5"/>
      <c r="G1209" s="5"/>
      <c r="H1209" s="5"/>
      <c r="I1209" s="5"/>
      <c r="J1209" s="5"/>
      <c r="K1209" s="5"/>
      <c r="L1209" s="5"/>
      <c r="M1209" s="8"/>
    </row>
    <row r="1210" spans="1:45" ht="23.1" customHeight="1">
      <c r="A1210" s="9" t="s">
        <v>51</v>
      </c>
      <c r="B1210" s="10"/>
      <c r="C1210" s="11"/>
      <c r="D1210" s="12"/>
      <c r="E1210" s="12"/>
      <c r="F1210" s="12">
        <f>ROUNDDOWN(SUMIF(Q1194:Q1209, "1", F1194:F1209), 0)</f>
        <v>0</v>
      </c>
      <c r="G1210" s="12"/>
      <c r="H1210" s="12">
        <f>ROUNDDOWN(SUMIF(Q1194:Q1209, "1", H1194:H1209), 0)</f>
        <v>0</v>
      </c>
      <c r="I1210" s="12"/>
      <c r="J1210" s="12">
        <f>ROUNDDOWN(SUMIF(Q1194:Q1209, "1", J1194:J1209), 0)</f>
        <v>0</v>
      </c>
      <c r="K1210" s="12"/>
      <c r="L1210" s="12">
        <f>F1210+H1210+J1210</f>
        <v>0</v>
      </c>
      <c r="M1210" s="11"/>
      <c r="R1210" s="1">
        <f t="shared" ref="R1210:AS1210" si="1132">ROUNDDOWN(SUM(R1194:R1200), 0)</f>
        <v>0</v>
      </c>
      <c r="S1210" s="1">
        <f t="shared" si="1132"/>
        <v>0</v>
      </c>
      <c r="T1210" s="1">
        <f t="shared" si="1132"/>
        <v>0</v>
      </c>
      <c r="U1210" s="1">
        <f t="shared" si="1132"/>
        <v>0</v>
      </c>
      <c r="V1210" s="1">
        <f t="shared" si="1132"/>
        <v>0</v>
      </c>
      <c r="W1210" s="1">
        <f t="shared" si="1132"/>
        <v>0</v>
      </c>
      <c r="X1210" s="1">
        <f t="shared" si="1132"/>
        <v>0</v>
      </c>
      <c r="Y1210" s="1">
        <f t="shared" si="1132"/>
        <v>0</v>
      </c>
      <c r="Z1210" s="1">
        <f t="shared" si="1132"/>
        <v>0</v>
      </c>
      <c r="AA1210" s="1">
        <f t="shared" si="1132"/>
        <v>0</v>
      </c>
      <c r="AB1210" s="1">
        <f t="shared" si="1132"/>
        <v>0</v>
      </c>
      <c r="AC1210" s="1">
        <f t="shared" si="1132"/>
        <v>0</v>
      </c>
      <c r="AD1210" s="1">
        <f t="shared" si="1132"/>
        <v>0</v>
      </c>
      <c r="AE1210" s="1">
        <f t="shared" si="1132"/>
        <v>0</v>
      </c>
      <c r="AF1210" s="1">
        <f t="shared" si="1132"/>
        <v>0</v>
      </c>
      <c r="AG1210" s="1">
        <f t="shared" si="1132"/>
        <v>0</v>
      </c>
      <c r="AH1210" s="1">
        <f t="shared" si="1132"/>
        <v>0</v>
      </c>
      <c r="AI1210" s="1">
        <f t="shared" si="1132"/>
        <v>0</v>
      </c>
      <c r="AJ1210" s="1">
        <f t="shared" si="1132"/>
        <v>0</v>
      </c>
      <c r="AK1210" s="1">
        <f t="shared" si="1132"/>
        <v>0</v>
      </c>
      <c r="AL1210" s="1">
        <f t="shared" si="1132"/>
        <v>0</v>
      </c>
      <c r="AM1210" s="1">
        <f t="shared" si="1132"/>
        <v>0</v>
      </c>
      <c r="AN1210" s="1">
        <f t="shared" si="1132"/>
        <v>0</v>
      </c>
      <c r="AO1210" s="1">
        <f t="shared" si="1132"/>
        <v>0</v>
      </c>
      <c r="AP1210" s="1">
        <f t="shared" si="1132"/>
        <v>0</v>
      </c>
      <c r="AQ1210" s="1">
        <f t="shared" si="1132"/>
        <v>0</v>
      </c>
      <c r="AR1210" s="1">
        <f t="shared" si="1132"/>
        <v>0</v>
      </c>
      <c r="AS1210" s="1">
        <f t="shared" si="1132"/>
        <v>0</v>
      </c>
    </row>
    <row r="1211" spans="1:45" ht="23.1" customHeight="1">
      <c r="A1211" s="68" t="s">
        <v>314</v>
      </c>
      <c r="B1211" s="69"/>
      <c r="C1211" s="69"/>
      <c r="D1211" s="69"/>
      <c r="E1211" s="69"/>
      <c r="F1211" s="69"/>
      <c r="G1211" s="69"/>
      <c r="H1211" s="69"/>
      <c r="I1211" s="69"/>
      <c r="J1211" s="69"/>
      <c r="K1211" s="69"/>
      <c r="L1211" s="69"/>
      <c r="M1211" s="69"/>
    </row>
    <row r="1212" spans="1:45" ht="23.1" customHeight="1">
      <c r="A1212" s="3" t="s">
        <v>205</v>
      </c>
      <c r="B1212" s="3" t="s">
        <v>206</v>
      </c>
      <c r="C1212" s="4" t="s">
        <v>72</v>
      </c>
      <c r="D1212" s="5">
        <v>1</v>
      </c>
      <c r="E1212" s="5"/>
      <c r="F1212" s="5">
        <f t="shared" ref="F1212:F1222" si="1133">ROUNDDOWN(D1212*E1212, 0)</f>
        <v>0</v>
      </c>
      <c r="G1212" s="5"/>
      <c r="H1212" s="5">
        <f t="shared" ref="H1212:H1222" si="1134">ROUNDDOWN(D1212*G1212, 0)</f>
        <v>0</v>
      </c>
      <c r="I1212" s="5"/>
      <c r="J1212" s="5">
        <f t="shared" ref="J1212:J1222" si="1135">ROUNDDOWN(D1212*I1212, 0)</f>
        <v>0</v>
      </c>
      <c r="K1212" s="5">
        <f t="shared" ref="K1212:K1222" si="1136">E1212+G1212+I1212</f>
        <v>0</v>
      </c>
      <c r="L1212" s="5">
        <f t="shared" ref="L1212:L1222" si="1137">F1212+H1212+J1212</f>
        <v>0</v>
      </c>
      <c r="M1212" s="4"/>
      <c r="O1212" s="1" t="str">
        <f>""</f>
        <v/>
      </c>
      <c r="P1212" s="6" t="s">
        <v>50</v>
      </c>
      <c r="Q1212" s="1">
        <v>1</v>
      </c>
      <c r="R1212" s="1">
        <f t="shared" ref="R1212:R1222" si="1138">IF(P1212="기계경비", J1212, 0)</f>
        <v>0</v>
      </c>
      <c r="S1212" s="1">
        <f t="shared" ref="S1212:S1222" si="1139">IF(P1212="운반비", J1212, 0)</f>
        <v>0</v>
      </c>
      <c r="T1212" s="1">
        <f t="shared" ref="T1212:T1222" si="1140">IF(P1212="작업부산물", F1212, 0)</f>
        <v>0</v>
      </c>
      <c r="U1212" s="1">
        <f t="shared" ref="U1212:U1222" si="1141">IF(P1212="관급", F1212, 0)</f>
        <v>0</v>
      </c>
      <c r="V1212" s="1">
        <f t="shared" ref="V1212:V1222" si="1142">IF(P1212="외주비", J1212, 0)</f>
        <v>0</v>
      </c>
      <c r="W1212" s="1">
        <f t="shared" ref="W1212:W1222" si="1143">IF(P1212="장비비", J1212, 0)</f>
        <v>0</v>
      </c>
      <c r="X1212" s="1">
        <f t="shared" ref="X1212:X1222" si="1144">IF(P1212="폐기물처리비", J1212, 0)</f>
        <v>0</v>
      </c>
      <c r="Y1212" s="1">
        <f t="shared" ref="Y1212:Y1222" si="1145">IF(P1212="가설비", J1212, 0)</f>
        <v>0</v>
      </c>
      <c r="Z1212" s="1">
        <f t="shared" ref="Z1212:Z1222" si="1146">IF(P1212="잡비제외분", F1212, 0)</f>
        <v>0</v>
      </c>
      <c r="AA1212" s="1">
        <f t="shared" ref="AA1212:AA1222" si="1147">IF(P1212="사급자재대", L1212, 0)</f>
        <v>0</v>
      </c>
      <c r="AB1212" s="1">
        <f t="shared" ref="AB1212:AB1222" si="1148">IF(P1212="관급자재대", L1212, 0)</f>
        <v>0</v>
      </c>
      <c r="AC1212" s="1">
        <f t="shared" ref="AC1212:AC1222" si="1149">IF(P1212="관급자관급자재대", L1212, 0)</f>
        <v>0</v>
      </c>
      <c r="AD1212" s="1">
        <f t="shared" ref="AD1212:AD1222" si="1150">IF(P1212="고철처리비", L1212, 0)</f>
        <v>0</v>
      </c>
      <c r="AE1212" s="1">
        <f t="shared" ref="AE1212:AE1222" si="1151">IF(P1212="안전관리비", L1212, 0)</f>
        <v>0</v>
      </c>
      <c r="AF1212" s="1">
        <f t="shared" ref="AF1212:AF1222" si="1152">IF(P1212="미확정설계공종", L1212, 0)</f>
        <v>0</v>
      </c>
      <c r="AG1212" s="1">
        <f t="shared" ref="AG1212:AG1222" si="1153">IF(P1212="품질시험비", L1212, 0)</f>
        <v>0</v>
      </c>
      <c r="AH1212" s="1">
        <f t="shared" ref="AH1212:AH1222" si="1154">IF(P1212="사용자항목6", L1212, 0)</f>
        <v>0</v>
      </c>
      <c r="AI1212" s="1">
        <f t="shared" ref="AI1212:AI1222" si="1155">IF(P1212="사용자항목7", L1212, 0)</f>
        <v>0</v>
      </c>
      <c r="AJ1212" s="1">
        <f t="shared" ref="AJ1212:AJ1222" si="1156">IF(P1212="사용자항목8", L1212, 0)</f>
        <v>0</v>
      </c>
      <c r="AK1212" s="1">
        <f t="shared" ref="AK1212:AK1222" si="1157">IF(P1212="사용자항목9", L1212, 0)</f>
        <v>0</v>
      </c>
      <c r="AL1212" s="1">
        <f t="shared" ref="AL1212:AL1222" si="1158">IF(P1212="사용자항목10", L1212, 0)</f>
        <v>0</v>
      </c>
      <c r="AM1212" s="1">
        <f t="shared" ref="AM1212:AM1222" si="1159">IF(P1212="사용자항목11", L1212, 0)</f>
        <v>0</v>
      </c>
      <c r="AN1212" s="1">
        <f t="shared" ref="AN1212:AN1222" si="1160">IF(P1212="사용자항목12", L1212, 0)</f>
        <v>0</v>
      </c>
      <c r="AO1212" s="1">
        <f t="shared" ref="AO1212:AO1222" si="1161">IF(P1212="사용자항목13", L1212, 0)</f>
        <v>0</v>
      </c>
      <c r="AP1212" s="1">
        <f t="shared" ref="AP1212:AP1222" si="1162">IF(P1212="사용자항목14", L1212, 0)</f>
        <v>0</v>
      </c>
    </row>
    <row r="1213" spans="1:45" ht="23.1" customHeight="1">
      <c r="A1213" s="3" t="s">
        <v>205</v>
      </c>
      <c r="B1213" s="3" t="s">
        <v>207</v>
      </c>
      <c r="C1213" s="4" t="s">
        <v>10</v>
      </c>
      <c r="D1213" s="5">
        <v>9</v>
      </c>
      <c r="E1213" s="5"/>
      <c r="F1213" s="5">
        <f t="shared" si="1133"/>
        <v>0</v>
      </c>
      <c r="G1213" s="5"/>
      <c r="H1213" s="5">
        <f t="shared" si="1134"/>
        <v>0</v>
      </c>
      <c r="I1213" s="5"/>
      <c r="J1213" s="5">
        <f t="shared" si="1135"/>
        <v>0</v>
      </c>
      <c r="K1213" s="5">
        <f t="shared" si="1136"/>
        <v>0</v>
      </c>
      <c r="L1213" s="5">
        <f t="shared" si="1137"/>
        <v>0</v>
      </c>
      <c r="M1213" s="4"/>
      <c r="O1213" s="1" t="str">
        <f>""</f>
        <v/>
      </c>
      <c r="P1213" s="6" t="s">
        <v>50</v>
      </c>
      <c r="Q1213" s="1">
        <v>1</v>
      </c>
      <c r="R1213" s="1">
        <f t="shared" si="1138"/>
        <v>0</v>
      </c>
      <c r="S1213" s="1">
        <f t="shared" si="1139"/>
        <v>0</v>
      </c>
      <c r="T1213" s="1">
        <f t="shared" si="1140"/>
        <v>0</v>
      </c>
      <c r="U1213" s="1">
        <f t="shared" si="1141"/>
        <v>0</v>
      </c>
      <c r="V1213" s="1">
        <f t="shared" si="1142"/>
        <v>0</v>
      </c>
      <c r="W1213" s="1">
        <f t="shared" si="1143"/>
        <v>0</v>
      </c>
      <c r="X1213" s="1">
        <f t="shared" si="1144"/>
        <v>0</v>
      </c>
      <c r="Y1213" s="1">
        <f t="shared" si="1145"/>
        <v>0</v>
      </c>
      <c r="Z1213" s="1">
        <f t="shared" si="1146"/>
        <v>0</v>
      </c>
      <c r="AA1213" s="1">
        <f t="shared" si="1147"/>
        <v>0</v>
      </c>
      <c r="AB1213" s="1">
        <f t="shared" si="1148"/>
        <v>0</v>
      </c>
      <c r="AC1213" s="1">
        <f t="shared" si="1149"/>
        <v>0</v>
      </c>
      <c r="AD1213" s="1">
        <f t="shared" si="1150"/>
        <v>0</v>
      </c>
      <c r="AE1213" s="1">
        <f t="shared" si="1151"/>
        <v>0</v>
      </c>
      <c r="AF1213" s="1">
        <f t="shared" si="1152"/>
        <v>0</v>
      </c>
      <c r="AG1213" s="1">
        <f t="shared" si="1153"/>
        <v>0</v>
      </c>
      <c r="AH1213" s="1">
        <f t="shared" si="1154"/>
        <v>0</v>
      </c>
      <c r="AI1213" s="1">
        <f t="shared" si="1155"/>
        <v>0</v>
      </c>
      <c r="AJ1213" s="1">
        <f t="shared" si="1156"/>
        <v>0</v>
      </c>
      <c r="AK1213" s="1">
        <f t="shared" si="1157"/>
        <v>0</v>
      </c>
      <c r="AL1213" s="1">
        <f t="shared" si="1158"/>
        <v>0</v>
      </c>
      <c r="AM1213" s="1">
        <f t="shared" si="1159"/>
        <v>0</v>
      </c>
      <c r="AN1213" s="1">
        <f t="shared" si="1160"/>
        <v>0</v>
      </c>
      <c r="AO1213" s="1">
        <f t="shared" si="1161"/>
        <v>0</v>
      </c>
      <c r="AP1213" s="1">
        <f t="shared" si="1162"/>
        <v>0</v>
      </c>
    </row>
    <row r="1214" spans="1:45" ht="23.1" customHeight="1">
      <c r="A1214" s="3" t="s">
        <v>208</v>
      </c>
      <c r="B1214" s="3" t="s">
        <v>74</v>
      </c>
      <c r="C1214" s="4" t="s">
        <v>10</v>
      </c>
      <c r="D1214" s="5">
        <v>722</v>
      </c>
      <c r="E1214" s="5"/>
      <c r="F1214" s="5">
        <f t="shared" si="1133"/>
        <v>0</v>
      </c>
      <c r="G1214" s="5"/>
      <c r="H1214" s="5">
        <f t="shared" si="1134"/>
        <v>0</v>
      </c>
      <c r="I1214" s="5"/>
      <c r="J1214" s="5">
        <f t="shared" si="1135"/>
        <v>0</v>
      </c>
      <c r="K1214" s="5">
        <f t="shared" si="1136"/>
        <v>0</v>
      </c>
      <c r="L1214" s="5">
        <f t="shared" si="1137"/>
        <v>0</v>
      </c>
      <c r="M1214" s="4"/>
      <c r="O1214" s="1" t="str">
        <f>""</f>
        <v/>
      </c>
      <c r="P1214" s="6" t="s">
        <v>50</v>
      </c>
      <c r="Q1214" s="1">
        <v>1</v>
      </c>
      <c r="R1214" s="1">
        <f t="shared" si="1138"/>
        <v>0</v>
      </c>
      <c r="S1214" s="1">
        <f t="shared" si="1139"/>
        <v>0</v>
      </c>
      <c r="T1214" s="1">
        <f t="shared" si="1140"/>
        <v>0</v>
      </c>
      <c r="U1214" s="1">
        <f t="shared" si="1141"/>
        <v>0</v>
      </c>
      <c r="V1214" s="1">
        <f t="shared" si="1142"/>
        <v>0</v>
      </c>
      <c r="W1214" s="1">
        <f t="shared" si="1143"/>
        <v>0</v>
      </c>
      <c r="X1214" s="1">
        <f t="shared" si="1144"/>
        <v>0</v>
      </c>
      <c r="Y1214" s="1">
        <f t="shared" si="1145"/>
        <v>0</v>
      </c>
      <c r="Z1214" s="1">
        <f t="shared" si="1146"/>
        <v>0</v>
      </c>
      <c r="AA1214" s="1">
        <f t="shared" si="1147"/>
        <v>0</v>
      </c>
      <c r="AB1214" s="1">
        <f t="shared" si="1148"/>
        <v>0</v>
      </c>
      <c r="AC1214" s="1">
        <f t="shared" si="1149"/>
        <v>0</v>
      </c>
      <c r="AD1214" s="1">
        <f t="shared" si="1150"/>
        <v>0</v>
      </c>
      <c r="AE1214" s="1">
        <f t="shared" si="1151"/>
        <v>0</v>
      </c>
      <c r="AF1214" s="1">
        <f t="shared" si="1152"/>
        <v>0</v>
      </c>
      <c r="AG1214" s="1">
        <f t="shared" si="1153"/>
        <v>0</v>
      </c>
      <c r="AH1214" s="1">
        <f t="shared" si="1154"/>
        <v>0</v>
      </c>
      <c r="AI1214" s="1">
        <f t="shared" si="1155"/>
        <v>0</v>
      </c>
      <c r="AJ1214" s="1">
        <f t="shared" si="1156"/>
        <v>0</v>
      </c>
      <c r="AK1214" s="1">
        <f t="shared" si="1157"/>
        <v>0</v>
      </c>
      <c r="AL1214" s="1">
        <f t="shared" si="1158"/>
        <v>0</v>
      </c>
      <c r="AM1214" s="1">
        <f t="shared" si="1159"/>
        <v>0</v>
      </c>
      <c r="AN1214" s="1">
        <f t="shared" si="1160"/>
        <v>0</v>
      </c>
      <c r="AO1214" s="1">
        <f t="shared" si="1161"/>
        <v>0</v>
      </c>
      <c r="AP1214" s="1">
        <f t="shared" si="1162"/>
        <v>0</v>
      </c>
    </row>
    <row r="1215" spans="1:45" ht="23.1" customHeight="1">
      <c r="A1215" s="3" t="s">
        <v>209</v>
      </c>
      <c r="B1215" s="3" t="s">
        <v>74</v>
      </c>
      <c r="C1215" s="4" t="s">
        <v>10</v>
      </c>
      <c r="D1215" s="5">
        <v>90</v>
      </c>
      <c r="E1215" s="5"/>
      <c r="F1215" s="5">
        <f t="shared" si="1133"/>
        <v>0</v>
      </c>
      <c r="G1215" s="5"/>
      <c r="H1215" s="5">
        <f t="shared" si="1134"/>
        <v>0</v>
      </c>
      <c r="I1215" s="5"/>
      <c r="J1215" s="5">
        <f t="shared" si="1135"/>
        <v>0</v>
      </c>
      <c r="K1215" s="5">
        <f t="shared" si="1136"/>
        <v>0</v>
      </c>
      <c r="L1215" s="5">
        <f t="shared" si="1137"/>
        <v>0</v>
      </c>
      <c r="M1215" s="4"/>
      <c r="O1215" s="1" t="str">
        <f>""</f>
        <v/>
      </c>
      <c r="P1215" s="6" t="s">
        <v>50</v>
      </c>
      <c r="Q1215" s="1">
        <v>1</v>
      </c>
      <c r="R1215" s="1">
        <f t="shared" si="1138"/>
        <v>0</v>
      </c>
      <c r="S1215" s="1">
        <f t="shared" si="1139"/>
        <v>0</v>
      </c>
      <c r="T1215" s="1">
        <f t="shared" si="1140"/>
        <v>0</v>
      </c>
      <c r="U1215" s="1">
        <f t="shared" si="1141"/>
        <v>0</v>
      </c>
      <c r="V1215" s="1">
        <f t="shared" si="1142"/>
        <v>0</v>
      </c>
      <c r="W1215" s="1">
        <f t="shared" si="1143"/>
        <v>0</v>
      </c>
      <c r="X1215" s="1">
        <f t="shared" si="1144"/>
        <v>0</v>
      </c>
      <c r="Y1215" s="1">
        <f t="shared" si="1145"/>
        <v>0</v>
      </c>
      <c r="Z1215" s="1">
        <f t="shared" si="1146"/>
        <v>0</v>
      </c>
      <c r="AA1215" s="1">
        <f t="shared" si="1147"/>
        <v>0</v>
      </c>
      <c r="AB1215" s="1">
        <f t="shared" si="1148"/>
        <v>0</v>
      </c>
      <c r="AC1215" s="1">
        <f t="shared" si="1149"/>
        <v>0</v>
      </c>
      <c r="AD1215" s="1">
        <f t="shared" si="1150"/>
        <v>0</v>
      </c>
      <c r="AE1215" s="1">
        <f t="shared" si="1151"/>
        <v>0</v>
      </c>
      <c r="AF1215" s="1">
        <f t="shared" si="1152"/>
        <v>0</v>
      </c>
      <c r="AG1215" s="1">
        <f t="shared" si="1153"/>
        <v>0</v>
      </c>
      <c r="AH1215" s="1">
        <f t="shared" si="1154"/>
        <v>0</v>
      </c>
      <c r="AI1215" s="1">
        <f t="shared" si="1155"/>
        <v>0</v>
      </c>
      <c r="AJ1215" s="1">
        <f t="shared" si="1156"/>
        <v>0</v>
      </c>
      <c r="AK1215" s="1">
        <f t="shared" si="1157"/>
        <v>0</v>
      </c>
      <c r="AL1215" s="1">
        <f t="shared" si="1158"/>
        <v>0</v>
      </c>
      <c r="AM1215" s="1">
        <f t="shared" si="1159"/>
        <v>0</v>
      </c>
      <c r="AN1215" s="1">
        <f t="shared" si="1160"/>
        <v>0</v>
      </c>
      <c r="AO1215" s="1">
        <f t="shared" si="1161"/>
        <v>0</v>
      </c>
      <c r="AP1215" s="1">
        <f t="shared" si="1162"/>
        <v>0</v>
      </c>
    </row>
    <row r="1216" spans="1:45" ht="23.1" customHeight="1">
      <c r="A1216" s="3" t="s">
        <v>210</v>
      </c>
      <c r="B1216" s="3" t="s">
        <v>74</v>
      </c>
      <c r="C1216" s="4" t="s">
        <v>10</v>
      </c>
      <c r="D1216" s="5">
        <v>628</v>
      </c>
      <c r="E1216" s="5"/>
      <c r="F1216" s="5">
        <f t="shared" si="1133"/>
        <v>0</v>
      </c>
      <c r="G1216" s="5"/>
      <c r="H1216" s="5">
        <f t="shared" si="1134"/>
        <v>0</v>
      </c>
      <c r="I1216" s="5"/>
      <c r="J1216" s="5">
        <f t="shared" si="1135"/>
        <v>0</v>
      </c>
      <c r="K1216" s="5">
        <f t="shared" si="1136"/>
        <v>0</v>
      </c>
      <c r="L1216" s="5">
        <f t="shared" si="1137"/>
        <v>0</v>
      </c>
      <c r="M1216" s="4"/>
      <c r="O1216" s="1" t="str">
        <f>""</f>
        <v/>
      </c>
      <c r="P1216" s="6" t="s">
        <v>50</v>
      </c>
      <c r="Q1216" s="1">
        <v>1</v>
      </c>
      <c r="R1216" s="1">
        <f t="shared" si="1138"/>
        <v>0</v>
      </c>
      <c r="S1216" s="1">
        <f t="shared" si="1139"/>
        <v>0</v>
      </c>
      <c r="T1216" s="1">
        <f t="shared" si="1140"/>
        <v>0</v>
      </c>
      <c r="U1216" s="1">
        <f t="shared" si="1141"/>
        <v>0</v>
      </c>
      <c r="V1216" s="1">
        <f t="shared" si="1142"/>
        <v>0</v>
      </c>
      <c r="W1216" s="1">
        <f t="shared" si="1143"/>
        <v>0</v>
      </c>
      <c r="X1216" s="1">
        <f t="shared" si="1144"/>
        <v>0</v>
      </c>
      <c r="Y1216" s="1">
        <f t="shared" si="1145"/>
        <v>0</v>
      </c>
      <c r="Z1216" s="1">
        <f t="shared" si="1146"/>
        <v>0</v>
      </c>
      <c r="AA1216" s="1">
        <f t="shared" si="1147"/>
        <v>0</v>
      </c>
      <c r="AB1216" s="1">
        <f t="shared" si="1148"/>
        <v>0</v>
      </c>
      <c r="AC1216" s="1">
        <f t="shared" si="1149"/>
        <v>0</v>
      </c>
      <c r="AD1216" s="1">
        <f t="shared" si="1150"/>
        <v>0</v>
      </c>
      <c r="AE1216" s="1">
        <f t="shared" si="1151"/>
        <v>0</v>
      </c>
      <c r="AF1216" s="1">
        <f t="shared" si="1152"/>
        <v>0</v>
      </c>
      <c r="AG1216" s="1">
        <f t="shared" si="1153"/>
        <v>0</v>
      </c>
      <c r="AH1216" s="1">
        <f t="shared" si="1154"/>
        <v>0</v>
      </c>
      <c r="AI1216" s="1">
        <f t="shared" si="1155"/>
        <v>0</v>
      </c>
      <c r="AJ1216" s="1">
        <f t="shared" si="1156"/>
        <v>0</v>
      </c>
      <c r="AK1216" s="1">
        <f t="shared" si="1157"/>
        <v>0</v>
      </c>
      <c r="AL1216" s="1">
        <f t="shared" si="1158"/>
        <v>0</v>
      </c>
      <c r="AM1216" s="1">
        <f t="shared" si="1159"/>
        <v>0</v>
      </c>
      <c r="AN1216" s="1">
        <f t="shared" si="1160"/>
        <v>0</v>
      </c>
      <c r="AO1216" s="1">
        <f t="shared" si="1161"/>
        <v>0</v>
      </c>
      <c r="AP1216" s="1">
        <f t="shared" si="1162"/>
        <v>0</v>
      </c>
    </row>
    <row r="1217" spans="1:45" ht="23.1" customHeight="1">
      <c r="A1217" s="3" t="s">
        <v>211</v>
      </c>
      <c r="B1217" s="3" t="s">
        <v>212</v>
      </c>
      <c r="C1217" s="4" t="s">
        <v>10</v>
      </c>
      <c r="D1217" s="5">
        <v>94</v>
      </c>
      <c r="E1217" s="5"/>
      <c r="F1217" s="5">
        <f t="shared" si="1133"/>
        <v>0</v>
      </c>
      <c r="G1217" s="5"/>
      <c r="H1217" s="5">
        <f t="shared" si="1134"/>
        <v>0</v>
      </c>
      <c r="I1217" s="5"/>
      <c r="J1217" s="5">
        <f t="shared" si="1135"/>
        <v>0</v>
      </c>
      <c r="K1217" s="5">
        <f t="shared" si="1136"/>
        <v>0</v>
      </c>
      <c r="L1217" s="5">
        <f t="shared" si="1137"/>
        <v>0</v>
      </c>
      <c r="M1217" s="4"/>
      <c r="O1217" s="1" t="str">
        <f>""</f>
        <v/>
      </c>
      <c r="P1217" s="6" t="s">
        <v>50</v>
      </c>
      <c r="Q1217" s="1">
        <v>1</v>
      </c>
      <c r="R1217" s="1">
        <f t="shared" si="1138"/>
        <v>0</v>
      </c>
      <c r="S1217" s="1">
        <f t="shared" si="1139"/>
        <v>0</v>
      </c>
      <c r="T1217" s="1">
        <f t="shared" si="1140"/>
        <v>0</v>
      </c>
      <c r="U1217" s="1">
        <f t="shared" si="1141"/>
        <v>0</v>
      </c>
      <c r="V1217" s="1">
        <f t="shared" si="1142"/>
        <v>0</v>
      </c>
      <c r="W1217" s="1">
        <f t="shared" si="1143"/>
        <v>0</v>
      </c>
      <c r="X1217" s="1">
        <f t="shared" si="1144"/>
        <v>0</v>
      </c>
      <c r="Y1217" s="1">
        <f t="shared" si="1145"/>
        <v>0</v>
      </c>
      <c r="Z1217" s="1">
        <f t="shared" si="1146"/>
        <v>0</v>
      </c>
      <c r="AA1217" s="1">
        <f t="shared" si="1147"/>
        <v>0</v>
      </c>
      <c r="AB1217" s="1">
        <f t="shared" si="1148"/>
        <v>0</v>
      </c>
      <c r="AC1217" s="1">
        <f t="shared" si="1149"/>
        <v>0</v>
      </c>
      <c r="AD1217" s="1">
        <f t="shared" si="1150"/>
        <v>0</v>
      </c>
      <c r="AE1217" s="1">
        <f t="shared" si="1151"/>
        <v>0</v>
      </c>
      <c r="AF1217" s="1">
        <f t="shared" si="1152"/>
        <v>0</v>
      </c>
      <c r="AG1217" s="1">
        <f t="shared" si="1153"/>
        <v>0</v>
      </c>
      <c r="AH1217" s="1">
        <f t="shared" si="1154"/>
        <v>0</v>
      </c>
      <c r="AI1217" s="1">
        <f t="shared" si="1155"/>
        <v>0</v>
      </c>
      <c r="AJ1217" s="1">
        <f t="shared" si="1156"/>
        <v>0</v>
      </c>
      <c r="AK1217" s="1">
        <f t="shared" si="1157"/>
        <v>0</v>
      </c>
      <c r="AL1217" s="1">
        <f t="shared" si="1158"/>
        <v>0</v>
      </c>
      <c r="AM1217" s="1">
        <f t="shared" si="1159"/>
        <v>0</v>
      </c>
      <c r="AN1217" s="1">
        <f t="shared" si="1160"/>
        <v>0</v>
      </c>
      <c r="AO1217" s="1">
        <f t="shared" si="1161"/>
        <v>0</v>
      </c>
      <c r="AP1217" s="1">
        <f t="shared" si="1162"/>
        <v>0</v>
      </c>
    </row>
    <row r="1218" spans="1:45" ht="23.1" customHeight="1">
      <c r="A1218" s="3" t="s">
        <v>211</v>
      </c>
      <c r="B1218" s="3" t="s">
        <v>213</v>
      </c>
      <c r="C1218" s="4" t="s">
        <v>10</v>
      </c>
      <c r="D1218" s="5">
        <v>179</v>
      </c>
      <c r="E1218" s="5"/>
      <c r="F1218" s="5">
        <f t="shared" si="1133"/>
        <v>0</v>
      </c>
      <c r="G1218" s="5"/>
      <c r="H1218" s="5">
        <f t="shared" si="1134"/>
        <v>0</v>
      </c>
      <c r="I1218" s="5"/>
      <c r="J1218" s="5">
        <f t="shared" si="1135"/>
        <v>0</v>
      </c>
      <c r="K1218" s="5">
        <f t="shared" si="1136"/>
        <v>0</v>
      </c>
      <c r="L1218" s="5">
        <f t="shared" si="1137"/>
        <v>0</v>
      </c>
      <c r="M1218" s="4"/>
      <c r="O1218" s="1" t="str">
        <f>""</f>
        <v/>
      </c>
      <c r="P1218" s="6" t="s">
        <v>50</v>
      </c>
      <c r="Q1218" s="1">
        <v>1</v>
      </c>
      <c r="R1218" s="1">
        <f t="shared" si="1138"/>
        <v>0</v>
      </c>
      <c r="S1218" s="1">
        <f t="shared" si="1139"/>
        <v>0</v>
      </c>
      <c r="T1218" s="1">
        <f t="shared" si="1140"/>
        <v>0</v>
      </c>
      <c r="U1218" s="1">
        <f t="shared" si="1141"/>
        <v>0</v>
      </c>
      <c r="V1218" s="1">
        <f t="shared" si="1142"/>
        <v>0</v>
      </c>
      <c r="W1218" s="1">
        <f t="shared" si="1143"/>
        <v>0</v>
      </c>
      <c r="X1218" s="1">
        <f t="shared" si="1144"/>
        <v>0</v>
      </c>
      <c r="Y1218" s="1">
        <f t="shared" si="1145"/>
        <v>0</v>
      </c>
      <c r="Z1218" s="1">
        <f t="shared" si="1146"/>
        <v>0</v>
      </c>
      <c r="AA1218" s="1">
        <f t="shared" si="1147"/>
        <v>0</v>
      </c>
      <c r="AB1218" s="1">
        <f t="shared" si="1148"/>
        <v>0</v>
      </c>
      <c r="AC1218" s="1">
        <f t="shared" si="1149"/>
        <v>0</v>
      </c>
      <c r="AD1218" s="1">
        <f t="shared" si="1150"/>
        <v>0</v>
      </c>
      <c r="AE1218" s="1">
        <f t="shared" si="1151"/>
        <v>0</v>
      </c>
      <c r="AF1218" s="1">
        <f t="shared" si="1152"/>
        <v>0</v>
      </c>
      <c r="AG1218" s="1">
        <f t="shared" si="1153"/>
        <v>0</v>
      </c>
      <c r="AH1218" s="1">
        <f t="shared" si="1154"/>
        <v>0</v>
      </c>
      <c r="AI1218" s="1">
        <f t="shared" si="1155"/>
        <v>0</v>
      </c>
      <c r="AJ1218" s="1">
        <f t="shared" si="1156"/>
        <v>0</v>
      </c>
      <c r="AK1218" s="1">
        <f t="shared" si="1157"/>
        <v>0</v>
      </c>
      <c r="AL1218" s="1">
        <f t="shared" si="1158"/>
        <v>0</v>
      </c>
      <c r="AM1218" s="1">
        <f t="shared" si="1159"/>
        <v>0</v>
      </c>
      <c r="AN1218" s="1">
        <f t="shared" si="1160"/>
        <v>0</v>
      </c>
      <c r="AO1218" s="1">
        <f t="shared" si="1161"/>
        <v>0</v>
      </c>
      <c r="AP1218" s="1">
        <f t="shared" si="1162"/>
        <v>0</v>
      </c>
    </row>
    <row r="1219" spans="1:45" ht="23.1" customHeight="1">
      <c r="A1219" s="3" t="s">
        <v>73</v>
      </c>
      <c r="B1219" s="3" t="s">
        <v>214</v>
      </c>
      <c r="C1219" s="4" t="s">
        <v>10</v>
      </c>
      <c r="D1219" s="5">
        <v>740</v>
      </c>
      <c r="E1219" s="5"/>
      <c r="F1219" s="5">
        <f t="shared" si="1133"/>
        <v>0</v>
      </c>
      <c r="G1219" s="5"/>
      <c r="H1219" s="5">
        <f t="shared" si="1134"/>
        <v>0</v>
      </c>
      <c r="I1219" s="5"/>
      <c r="J1219" s="5">
        <f t="shared" si="1135"/>
        <v>0</v>
      </c>
      <c r="K1219" s="5">
        <f t="shared" si="1136"/>
        <v>0</v>
      </c>
      <c r="L1219" s="5">
        <f t="shared" si="1137"/>
        <v>0</v>
      </c>
      <c r="M1219" s="4"/>
      <c r="O1219" s="1" t="str">
        <f>""</f>
        <v/>
      </c>
      <c r="P1219" s="6" t="s">
        <v>50</v>
      </c>
      <c r="Q1219" s="1">
        <v>1</v>
      </c>
      <c r="R1219" s="1">
        <f t="shared" si="1138"/>
        <v>0</v>
      </c>
      <c r="S1219" s="1">
        <f t="shared" si="1139"/>
        <v>0</v>
      </c>
      <c r="T1219" s="1">
        <f t="shared" si="1140"/>
        <v>0</v>
      </c>
      <c r="U1219" s="1">
        <f t="shared" si="1141"/>
        <v>0</v>
      </c>
      <c r="V1219" s="1">
        <f t="shared" si="1142"/>
        <v>0</v>
      </c>
      <c r="W1219" s="1">
        <f t="shared" si="1143"/>
        <v>0</v>
      </c>
      <c r="X1219" s="1">
        <f t="shared" si="1144"/>
        <v>0</v>
      </c>
      <c r="Y1219" s="1">
        <f t="shared" si="1145"/>
        <v>0</v>
      </c>
      <c r="Z1219" s="1">
        <f t="shared" si="1146"/>
        <v>0</v>
      </c>
      <c r="AA1219" s="1">
        <f t="shared" si="1147"/>
        <v>0</v>
      </c>
      <c r="AB1219" s="1">
        <f t="shared" si="1148"/>
        <v>0</v>
      </c>
      <c r="AC1219" s="1">
        <f t="shared" si="1149"/>
        <v>0</v>
      </c>
      <c r="AD1219" s="1">
        <f t="shared" si="1150"/>
        <v>0</v>
      </c>
      <c r="AE1219" s="1">
        <f t="shared" si="1151"/>
        <v>0</v>
      </c>
      <c r="AF1219" s="1">
        <f t="shared" si="1152"/>
        <v>0</v>
      </c>
      <c r="AG1219" s="1">
        <f t="shared" si="1153"/>
        <v>0</v>
      </c>
      <c r="AH1219" s="1">
        <f t="shared" si="1154"/>
        <v>0</v>
      </c>
      <c r="AI1219" s="1">
        <f t="shared" si="1155"/>
        <v>0</v>
      </c>
      <c r="AJ1219" s="1">
        <f t="shared" si="1156"/>
        <v>0</v>
      </c>
      <c r="AK1219" s="1">
        <f t="shared" si="1157"/>
        <v>0</v>
      </c>
      <c r="AL1219" s="1">
        <f t="shared" si="1158"/>
        <v>0</v>
      </c>
      <c r="AM1219" s="1">
        <f t="shared" si="1159"/>
        <v>0</v>
      </c>
      <c r="AN1219" s="1">
        <f t="shared" si="1160"/>
        <v>0</v>
      </c>
      <c r="AO1219" s="1">
        <f t="shared" si="1161"/>
        <v>0</v>
      </c>
      <c r="AP1219" s="1">
        <f t="shared" si="1162"/>
        <v>0</v>
      </c>
    </row>
    <row r="1220" spans="1:45" ht="23.1" customHeight="1">
      <c r="A1220" s="3" t="s">
        <v>215</v>
      </c>
      <c r="B1220" s="3" t="s">
        <v>216</v>
      </c>
      <c r="C1220" s="4" t="s">
        <v>72</v>
      </c>
      <c r="D1220" s="5">
        <v>9</v>
      </c>
      <c r="E1220" s="5"/>
      <c r="F1220" s="5">
        <f t="shared" si="1133"/>
        <v>0</v>
      </c>
      <c r="G1220" s="5"/>
      <c r="H1220" s="5">
        <f t="shared" si="1134"/>
        <v>0</v>
      </c>
      <c r="I1220" s="5"/>
      <c r="J1220" s="5">
        <f t="shared" si="1135"/>
        <v>0</v>
      </c>
      <c r="K1220" s="5">
        <f t="shared" si="1136"/>
        <v>0</v>
      </c>
      <c r="L1220" s="5">
        <f t="shared" si="1137"/>
        <v>0</v>
      </c>
      <c r="M1220" s="4"/>
      <c r="O1220" s="1" t="str">
        <f>""</f>
        <v/>
      </c>
      <c r="P1220" s="6" t="s">
        <v>50</v>
      </c>
      <c r="Q1220" s="1">
        <v>1</v>
      </c>
      <c r="R1220" s="1">
        <f t="shared" si="1138"/>
        <v>0</v>
      </c>
      <c r="S1220" s="1">
        <f t="shared" si="1139"/>
        <v>0</v>
      </c>
      <c r="T1220" s="1">
        <f t="shared" si="1140"/>
        <v>0</v>
      </c>
      <c r="U1220" s="1">
        <f t="shared" si="1141"/>
        <v>0</v>
      </c>
      <c r="V1220" s="1">
        <f t="shared" si="1142"/>
        <v>0</v>
      </c>
      <c r="W1220" s="1">
        <f t="shared" si="1143"/>
        <v>0</v>
      </c>
      <c r="X1220" s="1">
        <f t="shared" si="1144"/>
        <v>0</v>
      </c>
      <c r="Y1220" s="1">
        <f t="shared" si="1145"/>
        <v>0</v>
      </c>
      <c r="Z1220" s="1">
        <f t="shared" si="1146"/>
        <v>0</v>
      </c>
      <c r="AA1220" s="1">
        <f t="shared" si="1147"/>
        <v>0</v>
      </c>
      <c r="AB1220" s="1">
        <f t="shared" si="1148"/>
        <v>0</v>
      </c>
      <c r="AC1220" s="1">
        <f t="shared" si="1149"/>
        <v>0</v>
      </c>
      <c r="AD1220" s="1">
        <f t="shared" si="1150"/>
        <v>0</v>
      </c>
      <c r="AE1220" s="1">
        <f t="shared" si="1151"/>
        <v>0</v>
      </c>
      <c r="AF1220" s="1">
        <f t="shared" si="1152"/>
        <v>0</v>
      </c>
      <c r="AG1220" s="1">
        <f t="shared" si="1153"/>
        <v>0</v>
      </c>
      <c r="AH1220" s="1">
        <f t="shared" si="1154"/>
        <v>0</v>
      </c>
      <c r="AI1220" s="1">
        <f t="shared" si="1155"/>
        <v>0</v>
      </c>
      <c r="AJ1220" s="1">
        <f t="shared" si="1156"/>
        <v>0</v>
      </c>
      <c r="AK1220" s="1">
        <f t="shared" si="1157"/>
        <v>0</v>
      </c>
      <c r="AL1220" s="1">
        <f t="shared" si="1158"/>
        <v>0</v>
      </c>
      <c r="AM1220" s="1">
        <f t="shared" si="1159"/>
        <v>0</v>
      </c>
      <c r="AN1220" s="1">
        <f t="shared" si="1160"/>
        <v>0</v>
      </c>
      <c r="AO1220" s="1">
        <f t="shared" si="1161"/>
        <v>0</v>
      </c>
      <c r="AP1220" s="1">
        <f t="shared" si="1162"/>
        <v>0</v>
      </c>
    </row>
    <row r="1221" spans="1:45" ht="23.1" customHeight="1">
      <c r="A1221" s="3" t="s">
        <v>217</v>
      </c>
      <c r="B1221" s="3" t="s">
        <v>218</v>
      </c>
      <c r="C1221" s="4" t="s">
        <v>10</v>
      </c>
      <c r="D1221" s="5">
        <v>35</v>
      </c>
      <c r="E1221" s="5"/>
      <c r="F1221" s="5">
        <f t="shared" si="1133"/>
        <v>0</v>
      </c>
      <c r="G1221" s="5"/>
      <c r="H1221" s="5">
        <f t="shared" si="1134"/>
        <v>0</v>
      </c>
      <c r="I1221" s="5"/>
      <c r="J1221" s="5">
        <f t="shared" si="1135"/>
        <v>0</v>
      </c>
      <c r="K1221" s="5">
        <f t="shared" si="1136"/>
        <v>0</v>
      </c>
      <c r="L1221" s="5">
        <f t="shared" si="1137"/>
        <v>0</v>
      </c>
      <c r="M1221" s="4"/>
      <c r="O1221" s="1" t="str">
        <f>""</f>
        <v/>
      </c>
      <c r="P1221" s="6" t="s">
        <v>50</v>
      </c>
      <c r="Q1221" s="1">
        <v>1</v>
      </c>
      <c r="R1221" s="1">
        <f t="shared" si="1138"/>
        <v>0</v>
      </c>
      <c r="S1221" s="1">
        <f t="shared" si="1139"/>
        <v>0</v>
      </c>
      <c r="T1221" s="1">
        <f t="shared" si="1140"/>
        <v>0</v>
      </c>
      <c r="U1221" s="1">
        <f t="shared" si="1141"/>
        <v>0</v>
      </c>
      <c r="V1221" s="1">
        <f t="shared" si="1142"/>
        <v>0</v>
      </c>
      <c r="W1221" s="1">
        <f t="shared" si="1143"/>
        <v>0</v>
      </c>
      <c r="X1221" s="1">
        <f t="shared" si="1144"/>
        <v>0</v>
      </c>
      <c r="Y1221" s="1">
        <f t="shared" si="1145"/>
        <v>0</v>
      </c>
      <c r="Z1221" s="1">
        <f t="shared" si="1146"/>
        <v>0</v>
      </c>
      <c r="AA1221" s="1">
        <f t="shared" si="1147"/>
        <v>0</v>
      </c>
      <c r="AB1221" s="1">
        <f t="shared" si="1148"/>
        <v>0</v>
      </c>
      <c r="AC1221" s="1">
        <f t="shared" si="1149"/>
        <v>0</v>
      </c>
      <c r="AD1221" s="1">
        <f t="shared" si="1150"/>
        <v>0</v>
      </c>
      <c r="AE1221" s="1">
        <f t="shared" si="1151"/>
        <v>0</v>
      </c>
      <c r="AF1221" s="1">
        <f t="shared" si="1152"/>
        <v>0</v>
      </c>
      <c r="AG1221" s="1">
        <f t="shared" si="1153"/>
        <v>0</v>
      </c>
      <c r="AH1221" s="1">
        <f t="shared" si="1154"/>
        <v>0</v>
      </c>
      <c r="AI1221" s="1">
        <f t="shared" si="1155"/>
        <v>0</v>
      </c>
      <c r="AJ1221" s="1">
        <f t="shared" si="1156"/>
        <v>0</v>
      </c>
      <c r="AK1221" s="1">
        <f t="shared" si="1157"/>
        <v>0</v>
      </c>
      <c r="AL1221" s="1">
        <f t="shared" si="1158"/>
        <v>0</v>
      </c>
      <c r="AM1221" s="1">
        <f t="shared" si="1159"/>
        <v>0</v>
      </c>
      <c r="AN1221" s="1">
        <f t="shared" si="1160"/>
        <v>0</v>
      </c>
      <c r="AO1221" s="1">
        <f t="shared" si="1161"/>
        <v>0</v>
      </c>
      <c r="AP1221" s="1">
        <f t="shared" si="1162"/>
        <v>0</v>
      </c>
    </row>
    <row r="1222" spans="1:45" ht="23.1" customHeight="1">
      <c r="A1222" s="3" t="s">
        <v>225</v>
      </c>
      <c r="B1222" s="3" t="s">
        <v>219</v>
      </c>
      <c r="C1222" s="4" t="s">
        <v>26</v>
      </c>
      <c r="D1222" s="5">
        <v>16</v>
      </c>
      <c r="E1222" s="5"/>
      <c r="F1222" s="5">
        <f t="shared" si="1133"/>
        <v>0</v>
      </c>
      <c r="G1222" s="5"/>
      <c r="H1222" s="5">
        <f t="shared" si="1134"/>
        <v>0</v>
      </c>
      <c r="I1222" s="5"/>
      <c r="J1222" s="5">
        <f t="shared" si="1135"/>
        <v>0</v>
      </c>
      <c r="K1222" s="5">
        <f t="shared" si="1136"/>
        <v>0</v>
      </c>
      <c r="L1222" s="5">
        <f t="shared" si="1137"/>
        <v>0</v>
      </c>
      <c r="M1222" s="4"/>
      <c r="O1222" s="1" t="str">
        <f>""</f>
        <v/>
      </c>
      <c r="P1222" s="6" t="s">
        <v>50</v>
      </c>
      <c r="Q1222" s="1">
        <v>1</v>
      </c>
      <c r="R1222" s="1">
        <f t="shared" si="1138"/>
        <v>0</v>
      </c>
      <c r="S1222" s="1">
        <f t="shared" si="1139"/>
        <v>0</v>
      </c>
      <c r="T1222" s="1">
        <f t="shared" si="1140"/>
        <v>0</v>
      </c>
      <c r="U1222" s="1">
        <f t="shared" si="1141"/>
        <v>0</v>
      </c>
      <c r="V1222" s="1">
        <f t="shared" si="1142"/>
        <v>0</v>
      </c>
      <c r="W1222" s="1">
        <f t="shared" si="1143"/>
        <v>0</v>
      </c>
      <c r="X1222" s="1">
        <f t="shared" si="1144"/>
        <v>0</v>
      </c>
      <c r="Y1222" s="1">
        <f t="shared" si="1145"/>
        <v>0</v>
      </c>
      <c r="Z1222" s="1">
        <f t="shared" si="1146"/>
        <v>0</v>
      </c>
      <c r="AA1222" s="1">
        <f t="shared" si="1147"/>
        <v>0</v>
      </c>
      <c r="AB1222" s="1">
        <f t="shared" si="1148"/>
        <v>0</v>
      </c>
      <c r="AC1222" s="1">
        <f t="shared" si="1149"/>
        <v>0</v>
      </c>
      <c r="AD1222" s="1">
        <f t="shared" si="1150"/>
        <v>0</v>
      </c>
      <c r="AE1222" s="1">
        <f t="shared" si="1151"/>
        <v>0</v>
      </c>
      <c r="AF1222" s="1">
        <f t="shared" si="1152"/>
        <v>0</v>
      </c>
      <c r="AG1222" s="1">
        <f t="shared" si="1153"/>
        <v>0</v>
      </c>
      <c r="AH1222" s="1">
        <f t="shared" si="1154"/>
        <v>0</v>
      </c>
      <c r="AI1222" s="1">
        <f t="shared" si="1155"/>
        <v>0</v>
      </c>
      <c r="AJ1222" s="1">
        <f t="shared" si="1156"/>
        <v>0</v>
      </c>
      <c r="AK1222" s="1">
        <f t="shared" si="1157"/>
        <v>0</v>
      </c>
      <c r="AL1222" s="1">
        <f t="shared" si="1158"/>
        <v>0</v>
      </c>
      <c r="AM1222" s="1">
        <f t="shared" si="1159"/>
        <v>0</v>
      </c>
      <c r="AN1222" s="1">
        <f t="shared" si="1160"/>
        <v>0</v>
      </c>
      <c r="AO1222" s="1">
        <f t="shared" si="1161"/>
        <v>0</v>
      </c>
      <c r="AP1222" s="1">
        <f t="shared" si="1162"/>
        <v>0</v>
      </c>
    </row>
    <row r="1223" spans="1:45" ht="23.1" customHeight="1">
      <c r="A1223" s="7"/>
      <c r="B1223" s="7"/>
      <c r="C1223" s="8"/>
      <c r="D1223" s="5"/>
      <c r="E1223" s="5"/>
      <c r="F1223" s="5"/>
      <c r="G1223" s="5"/>
      <c r="H1223" s="5"/>
      <c r="I1223" s="5"/>
      <c r="J1223" s="5"/>
      <c r="K1223" s="5"/>
      <c r="L1223" s="5"/>
      <c r="M1223" s="8"/>
    </row>
    <row r="1224" spans="1:45" ht="23.1" customHeight="1">
      <c r="A1224" s="7"/>
      <c r="B1224" s="7"/>
      <c r="C1224" s="8"/>
      <c r="D1224" s="5"/>
      <c r="E1224" s="5"/>
      <c r="F1224" s="5"/>
      <c r="G1224" s="5"/>
      <c r="H1224" s="5"/>
      <c r="I1224" s="5"/>
      <c r="J1224" s="5"/>
      <c r="K1224" s="5"/>
      <c r="L1224" s="5"/>
      <c r="M1224" s="8"/>
    </row>
    <row r="1225" spans="1:45" ht="23.1" customHeight="1">
      <c r="A1225" s="7"/>
      <c r="B1225" s="7"/>
      <c r="C1225" s="8"/>
      <c r="D1225" s="5"/>
      <c r="E1225" s="5"/>
      <c r="F1225" s="5"/>
      <c r="G1225" s="5"/>
      <c r="H1225" s="5"/>
      <c r="I1225" s="5"/>
      <c r="J1225" s="5"/>
      <c r="K1225" s="5"/>
      <c r="L1225" s="5"/>
      <c r="M1225" s="8"/>
    </row>
    <row r="1226" spans="1:45" ht="23.1" customHeight="1">
      <c r="A1226" s="7"/>
      <c r="B1226" s="7"/>
      <c r="C1226" s="8"/>
      <c r="D1226" s="5"/>
      <c r="E1226" s="5"/>
      <c r="F1226" s="5"/>
      <c r="G1226" s="5"/>
      <c r="H1226" s="5"/>
      <c r="I1226" s="5"/>
      <c r="J1226" s="5"/>
      <c r="K1226" s="5"/>
      <c r="L1226" s="5"/>
      <c r="M1226" s="8"/>
    </row>
    <row r="1227" spans="1:45" ht="23.1" customHeight="1">
      <c r="A1227" s="7"/>
      <c r="B1227" s="7"/>
      <c r="C1227" s="8"/>
      <c r="D1227" s="5"/>
      <c r="E1227" s="5"/>
      <c r="F1227" s="5"/>
      <c r="G1227" s="5"/>
      <c r="H1227" s="5"/>
      <c r="I1227" s="5"/>
      <c r="J1227" s="5"/>
      <c r="K1227" s="5"/>
      <c r="L1227" s="5"/>
      <c r="M1227" s="8"/>
    </row>
    <row r="1228" spans="1:45" ht="23.1" customHeight="1">
      <c r="A1228" s="9" t="s">
        <v>51</v>
      </c>
      <c r="B1228" s="10"/>
      <c r="C1228" s="11"/>
      <c r="D1228" s="12"/>
      <c r="E1228" s="12"/>
      <c r="F1228" s="12">
        <f>ROUNDDOWN(SUMIF(Q1212:Q1227, "1", F1212:F1227), 0)</f>
        <v>0</v>
      </c>
      <c r="G1228" s="12"/>
      <c r="H1228" s="12">
        <f>ROUNDDOWN(SUMIF(Q1212:Q1227, "1", H1212:H1227), 0)</f>
        <v>0</v>
      </c>
      <c r="I1228" s="12"/>
      <c r="J1228" s="12">
        <f>ROUNDDOWN(SUMIF(Q1212:Q1227, "1", J1212:J1227), 0)</f>
        <v>0</v>
      </c>
      <c r="K1228" s="12"/>
      <c r="L1228" s="12">
        <f>F1228+H1228+J1228</f>
        <v>0</v>
      </c>
      <c r="M1228" s="11"/>
      <c r="R1228" s="1">
        <f t="shared" ref="R1228:AS1228" si="1163">ROUNDDOWN(SUM(R1212:R1222), 0)</f>
        <v>0</v>
      </c>
      <c r="S1228" s="1">
        <f t="shared" si="1163"/>
        <v>0</v>
      </c>
      <c r="T1228" s="1">
        <f t="shared" si="1163"/>
        <v>0</v>
      </c>
      <c r="U1228" s="1">
        <f t="shared" si="1163"/>
        <v>0</v>
      </c>
      <c r="V1228" s="1">
        <f t="shared" si="1163"/>
        <v>0</v>
      </c>
      <c r="W1228" s="1">
        <f t="shared" si="1163"/>
        <v>0</v>
      </c>
      <c r="X1228" s="1">
        <f t="shared" si="1163"/>
        <v>0</v>
      </c>
      <c r="Y1228" s="1">
        <f t="shared" si="1163"/>
        <v>0</v>
      </c>
      <c r="Z1228" s="1">
        <f t="shared" si="1163"/>
        <v>0</v>
      </c>
      <c r="AA1228" s="1">
        <f t="shared" si="1163"/>
        <v>0</v>
      </c>
      <c r="AB1228" s="1">
        <f t="shared" si="1163"/>
        <v>0</v>
      </c>
      <c r="AC1228" s="1">
        <f t="shared" si="1163"/>
        <v>0</v>
      </c>
      <c r="AD1228" s="1">
        <f t="shared" si="1163"/>
        <v>0</v>
      </c>
      <c r="AE1228" s="1">
        <f t="shared" si="1163"/>
        <v>0</v>
      </c>
      <c r="AF1228" s="1">
        <f t="shared" si="1163"/>
        <v>0</v>
      </c>
      <c r="AG1228" s="1">
        <f t="shared" si="1163"/>
        <v>0</v>
      </c>
      <c r="AH1228" s="1">
        <f t="shared" si="1163"/>
        <v>0</v>
      </c>
      <c r="AI1228" s="1">
        <f t="shared" si="1163"/>
        <v>0</v>
      </c>
      <c r="AJ1228" s="1">
        <f t="shared" si="1163"/>
        <v>0</v>
      </c>
      <c r="AK1228" s="1">
        <f t="shared" si="1163"/>
        <v>0</v>
      </c>
      <c r="AL1228" s="1">
        <f t="shared" si="1163"/>
        <v>0</v>
      </c>
      <c r="AM1228" s="1">
        <f t="shared" si="1163"/>
        <v>0</v>
      </c>
      <c r="AN1228" s="1">
        <f t="shared" si="1163"/>
        <v>0</v>
      </c>
      <c r="AO1228" s="1">
        <f t="shared" si="1163"/>
        <v>0</v>
      </c>
      <c r="AP1228" s="1">
        <f t="shared" si="1163"/>
        <v>0</v>
      </c>
      <c r="AQ1228" s="1">
        <f t="shared" si="1163"/>
        <v>0</v>
      </c>
      <c r="AR1228" s="1">
        <f t="shared" si="1163"/>
        <v>0</v>
      </c>
      <c r="AS1228" s="1">
        <f t="shared" si="1163"/>
        <v>0</v>
      </c>
    </row>
    <row r="1229" spans="1:45" ht="23.1" customHeight="1">
      <c r="A1229" s="68" t="s">
        <v>315</v>
      </c>
      <c r="B1229" s="69"/>
      <c r="C1229" s="69"/>
      <c r="D1229" s="69"/>
      <c r="E1229" s="69"/>
      <c r="F1229" s="69"/>
      <c r="G1229" s="69"/>
      <c r="H1229" s="69"/>
      <c r="I1229" s="69"/>
      <c r="J1229" s="69"/>
      <c r="K1229" s="69"/>
      <c r="L1229" s="69"/>
      <c r="M1229" s="69"/>
    </row>
    <row r="1230" spans="1:45" ht="23.1" customHeight="1">
      <c r="A1230" s="3" t="s">
        <v>316</v>
      </c>
      <c r="B1230" s="3" t="s">
        <v>317</v>
      </c>
      <c r="C1230" s="4" t="s">
        <v>52</v>
      </c>
      <c r="D1230" s="5">
        <v>1</v>
      </c>
      <c r="E1230" s="5"/>
      <c r="F1230" s="5">
        <f>ROUNDDOWN(D1230*E1230, 0)</f>
        <v>0</v>
      </c>
      <c r="G1230" s="5">
        <v>0</v>
      </c>
      <c r="H1230" s="5">
        <f>ROUNDDOWN(D1230*G1230, 0)</f>
        <v>0</v>
      </c>
      <c r="I1230" s="5"/>
      <c r="J1230" s="5">
        <f>ROUNDDOWN(D1230*I1230, 0)</f>
        <v>0</v>
      </c>
      <c r="K1230" s="5">
        <f t="shared" ref="K1230:L1232" si="1164">E1230+G1230+I1230</f>
        <v>0</v>
      </c>
      <c r="L1230" s="5">
        <f t="shared" si="1164"/>
        <v>0</v>
      </c>
      <c r="M1230" s="4"/>
      <c r="O1230" s="1" t="str">
        <f>""</f>
        <v/>
      </c>
      <c r="P1230" s="6" t="s">
        <v>50</v>
      </c>
      <c r="Q1230" s="1">
        <v>1</v>
      </c>
      <c r="R1230" s="1">
        <f>IF(P1230="기계경비", J1230, 0)</f>
        <v>0</v>
      </c>
      <c r="S1230" s="1">
        <f>IF(P1230="운반비", J1230, 0)</f>
        <v>0</v>
      </c>
      <c r="T1230" s="1">
        <f>IF(P1230="작업부산물", F1230, 0)</f>
        <v>0</v>
      </c>
      <c r="U1230" s="1">
        <f>IF(P1230="관급", F1230, 0)</f>
        <v>0</v>
      </c>
      <c r="V1230" s="1">
        <f>IF(P1230="외주비", J1230, 0)</f>
        <v>0</v>
      </c>
      <c r="W1230" s="1">
        <f>IF(P1230="장비비", J1230, 0)</f>
        <v>0</v>
      </c>
      <c r="X1230" s="1">
        <f>IF(P1230="폐기물처리비", J1230, 0)</f>
        <v>0</v>
      </c>
      <c r="Y1230" s="1">
        <f>IF(P1230="가설비", J1230, 0)</f>
        <v>0</v>
      </c>
      <c r="Z1230" s="1">
        <f>IF(P1230="잡비제외분", F1230, 0)</f>
        <v>0</v>
      </c>
      <c r="AA1230" s="1">
        <f>IF(P1230="사급자재대", L1230, 0)</f>
        <v>0</v>
      </c>
      <c r="AB1230" s="1">
        <f>IF(P1230="관급자재대", L1230, 0)</f>
        <v>0</v>
      </c>
      <c r="AC1230" s="1">
        <f>IF(P1230="관급자관급자재대", L1230, 0)</f>
        <v>0</v>
      </c>
      <c r="AD1230" s="1">
        <f>IF(P1230="고철처리비", L1230, 0)</f>
        <v>0</v>
      </c>
      <c r="AE1230" s="1">
        <f>IF(P1230="안전관리비", L1230, 0)</f>
        <v>0</v>
      </c>
      <c r="AF1230" s="1">
        <f>IF(P1230="미확정설계공종", L1230, 0)</f>
        <v>0</v>
      </c>
      <c r="AG1230" s="1">
        <f>IF(P1230="품질시험비", L1230, 0)</f>
        <v>0</v>
      </c>
      <c r="AH1230" s="1">
        <f>IF(P1230="사용자항목6", L1230, 0)</f>
        <v>0</v>
      </c>
      <c r="AI1230" s="1">
        <f>IF(P1230="사용자항목7", L1230, 0)</f>
        <v>0</v>
      </c>
      <c r="AJ1230" s="1">
        <f>IF(P1230="사용자항목8", L1230, 0)</f>
        <v>0</v>
      </c>
      <c r="AK1230" s="1">
        <f>IF(P1230="사용자항목9", L1230, 0)</f>
        <v>0</v>
      </c>
      <c r="AL1230" s="1">
        <f>IF(P1230="사용자항목10", L1230, 0)</f>
        <v>0</v>
      </c>
      <c r="AM1230" s="1">
        <f>IF(P1230="사용자항목11", L1230, 0)</f>
        <v>0</v>
      </c>
      <c r="AN1230" s="1">
        <f>IF(P1230="사용자항목12", L1230, 0)</f>
        <v>0</v>
      </c>
      <c r="AO1230" s="1">
        <f>IF(P1230="사용자항목13", L1230, 0)</f>
        <v>0</v>
      </c>
      <c r="AP1230" s="1">
        <f>IF(P1230="사용자항목14", L1230, 0)</f>
        <v>0</v>
      </c>
    </row>
    <row r="1231" spans="1:45" ht="23.1" customHeight="1">
      <c r="A1231" s="3" t="s">
        <v>318</v>
      </c>
      <c r="B1231" s="3" t="s">
        <v>319</v>
      </c>
      <c r="C1231" s="4" t="s">
        <v>52</v>
      </c>
      <c r="D1231" s="5">
        <v>1</v>
      </c>
      <c r="E1231" s="5"/>
      <c r="F1231" s="5">
        <f>ROUNDDOWN(D1231*E1231, 0)</f>
        <v>0</v>
      </c>
      <c r="G1231" s="5">
        <v>0</v>
      </c>
      <c r="H1231" s="5">
        <f>ROUNDDOWN(D1231*G1231, 0)</f>
        <v>0</v>
      </c>
      <c r="I1231" s="5"/>
      <c r="J1231" s="5">
        <f>ROUNDDOWN(D1231*I1231, 0)</f>
        <v>0</v>
      </c>
      <c r="K1231" s="5">
        <f t="shared" si="1164"/>
        <v>0</v>
      </c>
      <c r="L1231" s="5">
        <f t="shared" si="1164"/>
        <v>0</v>
      </c>
      <c r="M1231" s="4"/>
      <c r="O1231" s="1" t="str">
        <f>""</f>
        <v/>
      </c>
      <c r="P1231" s="6" t="s">
        <v>50</v>
      </c>
      <c r="Q1231" s="1">
        <v>1</v>
      </c>
      <c r="R1231" s="1">
        <f>IF(P1231="기계경비", J1231, 0)</f>
        <v>0</v>
      </c>
      <c r="S1231" s="1">
        <f>IF(P1231="운반비", J1231, 0)</f>
        <v>0</v>
      </c>
      <c r="T1231" s="1">
        <f>IF(P1231="작업부산물", F1231, 0)</f>
        <v>0</v>
      </c>
      <c r="U1231" s="1">
        <f>IF(P1231="관급", F1231, 0)</f>
        <v>0</v>
      </c>
      <c r="V1231" s="1">
        <f>IF(P1231="외주비", J1231, 0)</f>
        <v>0</v>
      </c>
      <c r="W1231" s="1">
        <f>IF(P1231="장비비", J1231, 0)</f>
        <v>0</v>
      </c>
      <c r="X1231" s="1">
        <f>IF(P1231="폐기물처리비", J1231, 0)</f>
        <v>0</v>
      </c>
      <c r="Y1231" s="1">
        <f>IF(P1231="가설비", J1231, 0)</f>
        <v>0</v>
      </c>
      <c r="Z1231" s="1">
        <f>IF(P1231="잡비제외분", F1231, 0)</f>
        <v>0</v>
      </c>
      <c r="AA1231" s="1">
        <f>IF(P1231="사급자재대", L1231, 0)</f>
        <v>0</v>
      </c>
      <c r="AB1231" s="1">
        <f>IF(P1231="관급자재대", L1231, 0)</f>
        <v>0</v>
      </c>
      <c r="AC1231" s="1">
        <f>IF(P1231="관급자관급자재대", L1231, 0)</f>
        <v>0</v>
      </c>
      <c r="AD1231" s="1">
        <f>IF(P1231="고철처리비", L1231, 0)</f>
        <v>0</v>
      </c>
      <c r="AE1231" s="1">
        <f>IF(P1231="안전관리비", L1231, 0)</f>
        <v>0</v>
      </c>
      <c r="AF1231" s="1">
        <f>IF(P1231="미확정설계공종", L1231, 0)</f>
        <v>0</v>
      </c>
      <c r="AG1231" s="1">
        <f>IF(P1231="품질시험비", L1231, 0)</f>
        <v>0</v>
      </c>
      <c r="AH1231" s="1">
        <f>IF(P1231="사용자항목6", L1231, 0)</f>
        <v>0</v>
      </c>
      <c r="AI1231" s="1">
        <f>IF(P1231="사용자항목7", L1231, 0)</f>
        <v>0</v>
      </c>
      <c r="AJ1231" s="1">
        <f>IF(P1231="사용자항목8", L1231, 0)</f>
        <v>0</v>
      </c>
      <c r="AK1231" s="1">
        <f>IF(P1231="사용자항목9", L1231, 0)</f>
        <v>0</v>
      </c>
      <c r="AL1231" s="1">
        <f>IF(P1231="사용자항목10", L1231, 0)</f>
        <v>0</v>
      </c>
      <c r="AM1231" s="1">
        <f>IF(P1231="사용자항목11", L1231, 0)</f>
        <v>0</v>
      </c>
      <c r="AN1231" s="1">
        <f>IF(P1231="사용자항목12", L1231, 0)</f>
        <v>0</v>
      </c>
      <c r="AO1231" s="1">
        <f>IF(P1231="사용자항목13", L1231, 0)</f>
        <v>0</v>
      </c>
      <c r="AP1231" s="1">
        <f>IF(P1231="사용자항목14", L1231, 0)</f>
        <v>0</v>
      </c>
    </row>
    <row r="1232" spans="1:45" ht="23.1" customHeight="1">
      <c r="A1232" s="3" t="s">
        <v>320</v>
      </c>
      <c r="B1232" s="3" t="s">
        <v>321</v>
      </c>
      <c r="C1232" s="4" t="s">
        <v>52</v>
      </c>
      <c r="D1232" s="5">
        <v>1</v>
      </c>
      <c r="E1232" s="5"/>
      <c r="F1232" s="5">
        <f>ROUNDDOWN(D1232*E1232, 0)</f>
        <v>0</v>
      </c>
      <c r="G1232" s="5">
        <v>0</v>
      </c>
      <c r="H1232" s="5">
        <f>ROUNDDOWN(D1232*G1232, 0)</f>
        <v>0</v>
      </c>
      <c r="I1232" s="5"/>
      <c r="J1232" s="5">
        <f>ROUNDDOWN(D1232*I1232, 0)</f>
        <v>0</v>
      </c>
      <c r="K1232" s="5">
        <f t="shared" si="1164"/>
        <v>0</v>
      </c>
      <c r="L1232" s="5">
        <f t="shared" si="1164"/>
        <v>0</v>
      </c>
      <c r="M1232" s="4"/>
      <c r="O1232" s="1" t="str">
        <f>""</f>
        <v/>
      </c>
      <c r="P1232" s="6" t="s">
        <v>50</v>
      </c>
      <c r="Q1232" s="1">
        <v>1</v>
      </c>
      <c r="R1232" s="1">
        <f>IF(P1232="기계경비", J1232, 0)</f>
        <v>0</v>
      </c>
      <c r="S1232" s="1">
        <f>IF(P1232="운반비", J1232, 0)</f>
        <v>0</v>
      </c>
      <c r="T1232" s="1">
        <f>IF(P1232="작업부산물", F1232, 0)</f>
        <v>0</v>
      </c>
      <c r="U1232" s="1">
        <f>IF(P1232="관급", F1232, 0)</f>
        <v>0</v>
      </c>
      <c r="V1232" s="1">
        <f>IF(P1232="외주비", J1232, 0)</f>
        <v>0</v>
      </c>
      <c r="W1232" s="1">
        <f>IF(P1232="장비비", J1232, 0)</f>
        <v>0</v>
      </c>
      <c r="X1232" s="1">
        <f>IF(P1232="폐기물처리비", J1232, 0)</f>
        <v>0</v>
      </c>
      <c r="Y1232" s="1">
        <f>IF(P1232="가설비", J1232, 0)</f>
        <v>0</v>
      </c>
      <c r="Z1232" s="1">
        <f>IF(P1232="잡비제외분", F1232, 0)</f>
        <v>0</v>
      </c>
      <c r="AA1232" s="1">
        <f>IF(P1232="사급자재대", L1232, 0)</f>
        <v>0</v>
      </c>
      <c r="AB1232" s="1">
        <f>IF(P1232="관급자재대", L1232, 0)</f>
        <v>0</v>
      </c>
      <c r="AC1232" s="1">
        <f>IF(P1232="관급자관급자재대", L1232, 0)</f>
        <v>0</v>
      </c>
      <c r="AD1232" s="1">
        <f>IF(P1232="고철처리비", L1232, 0)</f>
        <v>0</v>
      </c>
      <c r="AE1232" s="1">
        <f>IF(P1232="안전관리비", L1232, 0)</f>
        <v>0</v>
      </c>
      <c r="AF1232" s="1">
        <f>IF(P1232="미확정설계공종", L1232, 0)</f>
        <v>0</v>
      </c>
      <c r="AG1232" s="1">
        <f>IF(P1232="품질시험비", L1232, 0)</f>
        <v>0</v>
      </c>
      <c r="AH1232" s="1">
        <f>IF(P1232="사용자항목6", L1232, 0)</f>
        <v>0</v>
      </c>
      <c r="AI1232" s="1">
        <f>IF(P1232="사용자항목7", L1232, 0)</f>
        <v>0</v>
      </c>
      <c r="AJ1232" s="1">
        <f>IF(P1232="사용자항목8", L1232, 0)</f>
        <v>0</v>
      </c>
      <c r="AK1232" s="1">
        <f>IF(P1232="사용자항목9", L1232, 0)</f>
        <v>0</v>
      </c>
      <c r="AL1232" s="1">
        <f>IF(P1232="사용자항목10", L1232, 0)</f>
        <v>0</v>
      </c>
      <c r="AM1232" s="1">
        <f>IF(P1232="사용자항목11", L1232, 0)</f>
        <v>0</v>
      </c>
      <c r="AN1232" s="1">
        <f>IF(P1232="사용자항목12", L1232, 0)</f>
        <v>0</v>
      </c>
      <c r="AO1232" s="1">
        <f>IF(P1232="사용자항목13", L1232, 0)</f>
        <v>0</v>
      </c>
      <c r="AP1232" s="1">
        <f>IF(P1232="사용자항목14", L1232, 0)</f>
        <v>0</v>
      </c>
    </row>
    <row r="1233" spans="1:45" ht="23.1" customHeight="1">
      <c r="A1233" s="7"/>
      <c r="B1233" s="7"/>
      <c r="C1233" s="8"/>
      <c r="D1233" s="5"/>
      <c r="E1233" s="5"/>
      <c r="F1233" s="5"/>
      <c r="G1233" s="5"/>
      <c r="H1233" s="5"/>
      <c r="I1233" s="5"/>
      <c r="J1233" s="5"/>
      <c r="K1233" s="5"/>
      <c r="L1233" s="5"/>
      <c r="M1233" s="8"/>
    </row>
    <row r="1234" spans="1:45" ht="23.1" customHeight="1">
      <c r="A1234" s="7"/>
      <c r="B1234" s="7"/>
      <c r="C1234" s="8"/>
      <c r="D1234" s="5"/>
      <c r="E1234" s="5"/>
      <c r="F1234" s="5"/>
      <c r="G1234" s="5"/>
      <c r="H1234" s="5"/>
      <c r="I1234" s="5"/>
      <c r="J1234" s="5"/>
      <c r="K1234" s="5"/>
      <c r="L1234" s="5"/>
      <c r="M1234" s="8"/>
    </row>
    <row r="1235" spans="1:45" ht="23.1" customHeight="1">
      <c r="A1235" s="7"/>
      <c r="B1235" s="7"/>
      <c r="C1235" s="8"/>
      <c r="D1235" s="5"/>
      <c r="E1235" s="5"/>
      <c r="F1235" s="5"/>
      <c r="G1235" s="5"/>
      <c r="H1235" s="5"/>
      <c r="I1235" s="5"/>
      <c r="J1235" s="5"/>
      <c r="K1235" s="5"/>
      <c r="L1235" s="5"/>
      <c r="M1235" s="8"/>
    </row>
    <row r="1236" spans="1:45" ht="23.1" customHeight="1">
      <c r="A1236" s="7"/>
      <c r="B1236" s="7"/>
      <c r="C1236" s="8"/>
      <c r="D1236" s="5"/>
      <c r="E1236" s="5"/>
      <c r="F1236" s="5"/>
      <c r="G1236" s="5"/>
      <c r="H1236" s="5"/>
      <c r="I1236" s="5"/>
      <c r="J1236" s="5"/>
      <c r="K1236" s="5"/>
      <c r="L1236" s="5"/>
      <c r="M1236" s="8"/>
    </row>
    <row r="1237" spans="1:45" ht="23.1" customHeight="1">
      <c r="A1237" s="7"/>
      <c r="B1237" s="7"/>
      <c r="C1237" s="8"/>
      <c r="D1237" s="5"/>
      <c r="E1237" s="5"/>
      <c r="F1237" s="5"/>
      <c r="G1237" s="5"/>
      <c r="H1237" s="5"/>
      <c r="I1237" s="5"/>
      <c r="J1237" s="5"/>
      <c r="K1237" s="5"/>
      <c r="L1237" s="5"/>
      <c r="M1237" s="8"/>
    </row>
    <row r="1238" spans="1:45" ht="23.1" customHeight="1">
      <c r="A1238" s="7"/>
      <c r="B1238" s="7"/>
      <c r="C1238" s="8"/>
      <c r="D1238" s="5"/>
      <c r="E1238" s="5"/>
      <c r="F1238" s="5"/>
      <c r="G1238" s="5"/>
      <c r="H1238" s="5"/>
      <c r="I1238" s="5"/>
      <c r="J1238" s="5"/>
      <c r="K1238" s="5"/>
      <c r="L1238" s="5"/>
      <c r="M1238" s="8"/>
    </row>
    <row r="1239" spans="1:45" ht="23.1" customHeight="1">
      <c r="A1239" s="7"/>
      <c r="B1239" s="7"/>
      <c r="C1239" s="8"/>
      <c r="D1239" s="5"/>
      <c r="E1239" s="5"/>
      <c r="F1239" s="5"/>
      <c r="G1239" s="5"/>
      <c r="H1239" s="5"/>
      <c r="I1239" s="5"/>
      <c r="J1239" s="5"/>
      <c r="K1239" s="5"/>
      <c r="L1239" s="5"/>
      <c r="M1239" s="8"/>
    </row>
    <row r="1240" spans="1:45" ht="23.1" customHeight="1">
      <c r="A1240" s="7"/>
      <c r="B1240" s="7"/>
      <c r="C1240" s="8"/>
      <c r="D1240" s="5"/>
      <c r="E1240" s="5"/>
      <c r="F1240" s="5"/>
      <c r="G1240" s="5"/>
      <c r="H1240" s="5"/>
      <c r="I1240" s="5"/>
      <c r="J1240" s="5"/>
      <c r="K1240" s="5"/>
      <c r="L1240" s="5"/>
      <c r="M1240" s="8"/>
    </row>
    <row r="1241" spans="1:45" ht="23.1" customHeight="1">
      <c r="A1241" s="7"/>
      <c r="B1241" s="7"/>
      <c r="C1241" s="8"/>
      <c r="D1241" s="5"/>
      <c r="E1241" s="5"/>
      <c r="F1241" s="5"/>
      <c r="G1241" s="5"/>
      <c r="H1241" s="5"/>
      <c r="I1241" s="5"/>
      <c r="J1241" s="5"/>
      <c r="K1241" s="5"/>
      <c r="L1241" s="5"/>
      <c r="M1241" s="8"/>
    </row>
    <row r="1242" spans="1:45" ht="23.1" customHeight="1">
      <c r="A1242" s="7"/>
      <c r="B1242" s="7"/>
      <c r="C1242" s="8"/>
      <c r="D1242" s="5"/>
      <c r="E1242" s="5"/>
      <c r="F1242" s="5"/>
      <c r="G1242" s="5"/>
      <c r="H1242" s="5"/>
      <c r="I1242" s="5"/>
      <c r="J1242" s="5"/>
      <c r="K1242" s="5"/>
      <c r="L1242" s="5"/>
      <c r="M1242" s="8"/>
    </row>
    <row r="1243" spans="1:45" ht="23.1" customHeight="1">
      <c r="A1243" s="7"/>
      <c r="B1243" s="7"/>
      <c r="C1243" s="8"/>
      <c r="D1243" s="5"/>
      <c r="E1243" s="5"/>
      <c r="F1243" s="5"/>
      <c r="G1243" s="5"/>
      <c r="H1243" s="5"/>
      <c r="I1243" s="5"/>
      <c r="J1243" s="5"/>
      <c r="K1243" s="5"/>
      <c r="L1243" s="5"/>
      <c r="M1243" s="8"/>
    </row>
    <row r="1244" spans="1:45" ht="23.1" customHeight="1">
      <c r="A1244" s="7"/>
      <c r="B1244" s="7"/>
      <c r="C1244" s="8"/>
      <c r="D1244" s="5"/>
      <c r="E1244" s="5"/>
      <c r="F1244" s="5"/>
      <c r="G1244" s="5"/>
      <c r="H1244" s="5"/>
      <c r="I1244" s="5"/>
      <c r="J1244" s="5"/>
      <c r="K1244" s="5"/>
      <c r="L1244" s="5"/>
      <c r="M1244" s="8"/>
    </row>
    <row r="1245" spans="1:45" ht="23.1" customHeight="1">
      <c r="A1245" s="7"/>
      <c r="B1245" s="7"/>
      <c r="C1245" s="8"/>
      <c r="D1245" s="5"/>
      <c r="E1245" s="5"/>
      <c r="F1245" s="5"/>
      <c r="G1245" s="5"/>
      <c r="H1245" s="5"/>
      <c r="I1245" s="5"/>
      <c r="J1245" s="5"/>
      <c r="K1245" s="5"/>
      <c r="L1245" s="5"/>
      <c r="M1245" s="8"/>
    </row>
    <row r="1246" spans="1:45" ht="23.1" customHeight="1">
      <c r="A1246" s="9" t="s">
        <v>51</v>
      </c>
      <c r="B1246" s="10"/>
      <c r="C1246" s="11"/>
      <c r="D1246" s="12"/>
      <c r="E1246" s="12"/>
      <c r="F1246" s="12">
        <f>ROUNDDOWN(SUMIF(Q1230:Q1245, "1", F1230:F1245), 0)</f>
        <v>0</v>
      </c>
      <c r="G1246" s="12"/>
      <c r="H1246" s="12">
        <f>ROUNDDOWN(SUMIF(Q1230:Q1245, "1", H1230:H1245), 0)</f>
        <v>0</v>
      </c>
      <c r="I1246" s="12"/>
      <c r="J1246" s="12">
        <f>ROUNDDOWN(SUMIF(Q1230:Q1245, "1", J1230:J1245), 0)</f>
        <v>0</v>
      </c>
      <c r="K1246" s="12"/>
      <c r="L1246" s="12">
        <f>F1246+H1246+J1246</f>
        <v>0</v>
      </c>
      <c r="M1246" s="11"/>
      <c r="R1246" s="1">
        <f t="shared" ref="R1246:AS1246" si="1165">ROUNDDOWN(SUM(R1230:R1232), 0)</f>
        <v>0</v>
      </c>
      <c r="S1246" s="1">
        <f t="shared" si="1165"/>
        <v>0</v>
      </c>
      <c r="T1246" s="1">
        <f t="shared" si="1165"/>
        <v>0</v>
      </c>
      <c r="U1246" s="1">
        <f t="shared" si="1165"/>
        <v>0</v>
      </c>
      <c r="V1246" s="1">
        <f t="shared" si="1165"/>
        <v>0</v>
      </c>
      <c r="W1246" s="1">
        <f t="shared" si="1165"/>
        <v>0</v>
      </c>
      <c r="X1246" s="1">
        <f t="shared" si="1165"/>
        <v>0</v>
      </c>
      <c r="Y1246" s="1">
        <f t="shared" si="1165"/>
        <v>0</v>
      </c>
      <c r="Z1246" s="1">
        <f t="shared" si="1165"/>
        <v>0</v>
      </c>
      <c r="AA1246" s="1">
        <f t="shared" si="1165"/>
        <v>0</v>
      </c>
      <c r="AB1246" s="1">
        <f t="shared" si="1165"/>
        <v>0</v>
      </c>
      <c r="AC1246" s="1">
        <f t="shared" si="1165"/>
        <v>0</v>
      </c>
      <c r="AD1246" s="1">
        <f t="shared" si="1165"/>
        <v>0</v>
      </c>
      <c r="AE1246" s="1">
        <f t="shared" si="1165"/>
        <v>0</v>
      </c>
      <c r="AF1246" s="1">
        <f t="shared" si="1165"/>
        <v>0</v>
      </c>
      <c r="AG1246" s="1">
        <f t="shared" si="1165"/>
        <v>0</v>
      </c>
      <c r="AH1246" s="1">
        <f t="shared" si="1165"/>
        <v>0</v>
      </c>
      <c r="AI1246" s="1">
        <f t="shared" si="1165"/>
        <v>0</v>
      </c>
      <c r="AJ1246" s="1">
        <f t="shared" si="1165"/>
        <v>0</v>
      </c>
      <c r="AK1246" s="1">
        <f t="shared" si="1165"/>
        <v>0</v>
      </c>
      <c r="AL1246" s="1">
        <f t="shared" si="1165"/>
        <v>0</v>
      </c>
      <c r="AM1246" s="1">
        <f t="shared" si="1165"/>
        <v>0</v>
      </c>
      <c r="AN1246" s="1">
        <f t="shared" si="1165"/>
        <v>0</v>
      </c>
      <c r="AO1246" s="1">
        <f t="shared" si="1165"/>
        <v>0</v>
      </c>
      <c r="AP1246" s="1">
        <f t="shared" si="1165"/>
        <v>0</v>
      </c>
      <c r="AQ1246" s="1">
        <f t="shared" si="1165"/>
        <v>0</v>
      </c>
      <c r="AR1246" s="1">
        <f t="shared" si="1165"/>
        <v>0</v>
      </c>
      <c r="AS1246" s="1">
        <f t="shared" si="1165"/>
        <v>0</v>
      </c>
    </row>
    <row r="1247" spans="1:45" ht="23.1" customHeight="1">
      <c r="A1247" s="68" t="s">
        <v>322</v>
      </c>
      <c r="B1247" s="69"/>
      <c r="C1247" s="69"/>
      <c r="D1247" s="69"/>
      <c r="E1247" s="69"/>
      <c r="F1247" s="69"/>
      <c r="G1247" s="69"/>
      <c r="H1247" s="69"/>
      <c r="I1247" s="69"/>
      <c r="J1247" s="69"/>
      <c r="K1247" s="69"/>
      <c r="L1247" s="69"/>
      <c r="M1247" s="69"/>
    </row>
    <row r="1248" spans="1:45" ht="23.1" customHeight="1">
      <c r="A1248" s="3" t="s">
        <v>31</v>
      </c>
      <c r="B1248" s="3" t="s">
        <v>32</v>
      </c>
      <c r="C1248" s="4" t="s">
        <v>33</v>
      </c>
      <c r="D1248" s="5">
        <v>3</v>
      </c>
      <c r="E1248" s="5">
        <v>0</v>
      </c>
      <c r="F1248" s="5">
        <f t="shared" ref="F1248:F1255" si="1166">ROUNDDOWN(D1248*E1248, 0)</f>
        <v>0</v>
      </c>
      <c r="G1248" s="5">
        <v>0</v>
      </c>
      <c r="H1248" s="5">
        <f t="shared" ref="H1248:H1255" si="1167">ROUNDDOWN(D1248*G1248, 0)</f>
        <v>0</v>
      </c>
      <c r="I1248" s="5"/>
      <c r="J1248" s="5">
        <f t="shared" ref="J1248:J1255" si="1168">ROUNDDOWN(D1248*I1248, 0)</f>
        <v>0</v>
      </c>
      <c r="K1248" s="5">
        <f t="shared" ref="K1248:L1255" si="1169">E1248+G1248+I1248</f>
        <v>0</v>
      </c>
      <c r="L1248" s="5">
        <f t="shared" si="1169"/>
        <v>0</v>
      </c>
      <c r="M1248" s="4"/>
      <c r="O1248" s="1" t="str">
        <f t="shared" ref="O1248:O1255" si="1170">"03"</f>
        <v>03</v>
      </c>
      <c r="P1248" s="1" t="s">
        <v>230</v>
      </c>
      <c r="Q1248" s="1">
        <v>1</v>
      </c>
      <c r="R1248" s="1">
        <f t="shared" ref="R1248:R1255" si="1171">IF(P1248="기계경비", J1248, 0)</f>
        <v>0</v>
      </c>
      <c r="S1248" s="1">
        <f t="shared" ref="S1248:S1255" si="1172">IF(P1248="운반비", J1248, 0)</f>
        <v>0</v>
      </c>
      <c r="T1248" s="1">
        <f t="shared" ref="T1248:T1255" si="1173">IF(P1248="작업부산물", F1248, 0)</f>
        <v>0</v>
      </c>
      <c r="U1248" s="1">
        <f t="shared" ref="U1248:U1255" si="1174">IF(P1248="관급", F1248, 0)</f>
        <v>0</v>
      </c>
      <c r="V1248" s="1">
        <f t="shared" ref="V1248:V1255" si="1175">IF(P1248="외주비", J1248, 0)</f>
        <v>0</v>
      </c>
      <c r="W1248" s="1">
        <f t="shared" ref="W1248:W1255" si="1176">IF(P1248="장비비", J1248, 0)</f>
        <v>0</v>
      </c>
      <c r="X1248" s="1">
        <f t="shared" ref="X1248:X1255" si="1177">IF(P1248="폐기물처리비", L1248, 0)</f>
        <v>0</v>
      </c>
      <c r="Y1248" s="1">
        <f t="shared" ref="Y1248:Y1255" si="1178">IF(P1248="가설비", J1248, 0)</f>
        <v>0</v>
      </c>
      <c r="Z1248" s="1">
        <f t="shared" ref="Z1248:Z1255" si="1179">IF(P1248="잡비제외분", F1248, 0)</f>
        <v>0</v>
      </c>
      <c r="AA1248" s="1">
        <f t="shared" ref="AA1248:AA1255" si="1180">IF(P1248="사급자재대", L1248, 0)</f>
        <v>0</v>
      </c>
      <c r="AB1248" s="1">
        <f t="shared" ref="AB1248:AB1255" si="1181">IF(P1248="관급자재대", L1248, 0)</f>
        <v>0</v>
      </c>
      <c r="AC1248" s="1">
        <f t="shared" ref="AC1248:AC1255" si="1182">IF(P1248="관급자관급자재대", L1248, 0)</f>
        <v>0</v>
      </c>
      <c r="AD1248" s="1">
        <f t="shared" ref="AD1248:AD1255" si="1183">IF(P1248="고철처리비", L1248, 0)</f>
        <v>0</v>
      </c>
      <c r="AE1248" s="1">
        <f t="shared" ref="AE1248:AE1255" si="1184">IF(P1248="안전관리비", L1248, 0)</f>
        <v>0</v>
      </c>
      <c r="AF1248" s="1">
        <f t="shared" ref="AF1248:AF1255" si="1185">IF(P1248="미확정설계공종", L1248, 0)</f>
        <v>0</v>
      </c>
      <c r="AG1248" s="1">
        <f t="shared" ref="AG1248:AG1255" si="1186">IF(P1248="품질시험비", L1248, 0)</f>
        <v>0</v>
      </c>
      <c r="AH1248" s="1">
        <f t="shared" ref="AH1248:AH1255" si="1187">IF(P1248="사용자항목6", L1248, 0)</f>
        <v>0</v>
      </c>
      <c r="AI1248" s="1">
        <f t="shared" ref="AI1248:AI1255" si="1188">IF(P1248="사용자항목7", L1248, 0)</f>
        <v>0</v>
      </c>
      <c r="AJ1248" s="1">
        <f t="shared" ref="AJ1248:AJ1255" si="1189">IF(P1248="사용자항목8", L1248, 0)</f>
        <v>0</v>
      </c>
      <c r="AK1248" s="1">
        <f t="shared" ref="AK1248:AK1255" si="1190">IF(P1248="사용자항목9", L1248, 0)</f>
        <v>0</v>
      </c>
      <c r="AL1248" s="1">
        <f t="shared" ref="AL1248:AL1255" si="1191">IF(P1248="사용자항목10", L1248, 0)</f>
        <v>0</v>
      </c>
      <c r="AM1248" s="1">
        <f t="shared" ref="AM1248:AM1255" si="1192">IF(P1248="사용자항목11", L1248, 0)</f>
        <v>0</v>
      </c>
      <c r="AN1248" s="1">
        <f t="shared" ref="AN1248:AN1255" si="1193">IF(P1248="사용자항목12", L1248, 0)</f>
        <v>0</v>
      </c>
      <c r="AO1248" s="1">
        <f t="shared" ref="AO1248:AO1255" si="1194">IF(P1248="사용자항목13", L1248, 0)</f>
        <v>0</v>
      </c>
      <c r="AP1248" s="1">
        <f t="shared" ref="AP1248:AP1255" si="1195">IF(P1248="사용자항목14", L1248, 0)</f>
        <v>0</v>
      </c>
    </row>
    <row r="1249" spans="1:45" ht="23.1" customHeight="1">
      <c r="A1249" s="3" t="s">
        <v>24</v>
      </c>
      <c r="B1249" s="3" t="s">
        <v>25</v>
      </c>
      <c r="C1249" s="4" t="s">
        <v>26</v>
      </c>
      <c r="D1249" s="5">
        <v>4</v>
      </c>
      <c r="E1249" s="5">
        <v>0</v>
      </c>
      <c r="F1249" s="5">
        <f t="shared" si="1166"/>
        <v>0</v>
      </c>
      <c r="G1249" s="5">
        <v>0</v>
      </c>
      <c r="H1249" s="5">
        <f t="shared" si="1167"/>
        <v>0</v>
      </c>
      <c r="I1249" s="5"/>
      <c r="J1249" s="5">
        <f t="shared" si="1168"/>
        <v>0</v>
      </c>
      <c r="K1249" s="5">
        <f t="shared" si="1169"/>
        <v>0</v>
      </c>
      <c r="L1249" s="5">
        <f t="shared" si="1169"/>
        <v>0</v>
      </c>
      <c r="M1249" s="4"/>
      <c r="O1249" s="1" t="str">
        <f t="shared" si="1170"/>
        <v>03</v>
      </c>
      <c r="P1249" s="1" t="s">
        <v>230</v>
      </c>
      <c r="Q1249" s="1">
        <v>1</v>
      </c>
      <c r="R1249" s="1">
        <f t="shared" si="1171"/>
        <v>0</v>
      </c>
      <c r="S1249" s="1">
        <f t="shared" si="1172"/>
        <v>0</v>
      </c>
      <c r="T1249" s="1">
        <f t="shared" si="1173"/>
        <v>0</v>
      </c>
      <c r="U1249" s="1">
        <f t="shared" si="1174"/>
        <v>0</v>
      </c>
      <c r="V1249" s="1">
        <f t="shared" si="1175"/>
        <v>0</v>
      </c>
      <c r="W1249" s="1">
        <f t="shared" si="1176"/>
        <v>0</v>
      </c>
      <c r="X1249" s="1">
        <f t="shared" si="1177"/>
        <v>0</v>
      </c>
      <c r="Y1249" s="1">
        <f t="shared" si="1178"/>
        <v>0</v>
      </c>
      <c r="Z1249" s="1">
        <f t="shared" si="1179"/>
        <v>0</v>
      </c>
      <c r="AA1249" s="1">
        <f t="shared" si="1180"/>
        <v>0</v>
      </c>
      <c r="AB1249" s="1">
        <f t="shared" si="1181"/>
        <v>0</v>
      </c>
      <c r="AC1249" s="1">
        <f t="shared" si="1182"/>
        <v>0</v>
      </c>
      <c r="AD1249" s="1">
        <f t="shared" si="1183"/>
        <v>0</v>
      </c>
      <c r="AE1249" s="1">
        <f t="shared" si="1184"/>
        <v>0</v>
      </c>
      <c r="AF1249" s="1">
        <f t="shared" si="1185"/>
        <v>0</v>
      </c>
      <c r="AG1249" s="1">
        <f t="shared" si="1186"/>
        <v>0</v>
      </c>
      <c r="AH1249" s="1">
        <f t="shared" si="1187"/>
        <v>0</v>
      </c>
      <c r="AI1249" s="1">
        <f t="shared" si="1188"/>
        <v>0</v>
      </c>
      <c r="AJ1249" s="1">
        <f t="shared" si="1189"/>
        <v>0</v>
      </c>
      <c r="AK1249" s="1">
        <f t="shared" si="1190"/>
        <v>0</v>
      </c>
      <c r="AL1249" s="1">
        <f t="shared" si="1191"/>
        <v>0</v>
      </c>
      <c r="AM1249" s="1">
        <f t="shared" si="1192"/>
        <v>0</v>
      </c>
      <c r="AN1249" s="1">
        <f t="shared" si="1193"/>
        <v>0</v>
      </c>
      <c r="AO1249" s="1">
        <f t="shared" si="1194"/>
        <v>0</v>
      </c>
      <c r="AP1249" s="1">
        <f t="shared" si="1195"/>
        <v>0</v>
      </c>
    </row>
    <row r="1250" spans="1:45" ht="23.1" customHeight="1">
      <c r="A1250" s="3" t="s">
        <v>28</v>
      </c>
      <c r="B1250" s="3" t="s">
        <v>29</v>
      </c>
      <c r="C1250" s="4" t="s">
        <v>26</v>
      </c>
      <c r="D1250" s="5">
        <v>4</v>
      </c>
      <c r="E1250" s="5">
        <v>0</v>
      </c>
      <c r="F1250" s="5">
        <f t="shared" si="1166"/>
        <v>0</v>
      </c>
      <c r="G1250" s="5">
        <v>0</v>
      </c>
      <c r="H1250" s="5">
        <f t="shared" si="1167"/>
        <v>0</v>
      </c>
      <c r="I1250" s="5"/>
      <c r="J1250" s="5">
        <f t="shared" si="1168"/>
        <v>0</v>
      </c>
      <c r="K1250" s="5">
        <f t="shared" si="1169"/>
        <v>0</v>
      </c>
      <c r="L1250" s="5">
        <f t="shared" si="1169"/>
        <v>0</v>
      </c>
      <c r="M1250" s="4"/>
      <c r="O1250" s="1" t="str">
        <f t="shared" si="1170"/>
        <v>03</v>
      </c>
      <c r="P1250" s="1" t="s">
        <v>230</v>
      </c>
      <c r="Q1250" s="1">
        <v>1</v>
      </c>
      <c r="R1250" s="1">
        <f t="shared" si="1171"/>
        <v>0</v>
      </c>
      <c r="S1250" s="1">
        <f t="shared" si="1172"/>
        <v>0</v>
      </c>
      <c r="T1250" s="1">
        <f t="shared" si="1173"/>
        <v>0</v>
      </c>
      <c r="U1250" s="1">
        <f t="shared" si="1174"/>
        <v>0</v>
      </c>
      <c r="V1250" s="1">
        <f t="shared" si="1175"/>
        <v>0</v>
      </c>
      <c r="W1250" s="1">
        <f t="shared" si="1176"/>
        <v>0</v>
      </c>
      <c r="X1250" s="1">
        <f t="shared" si="1177"/>
        <v>0</v>
      </c>
      <c r="Y1250" s="1">
        <f t="shared" si="1178"/>
        <v>0</v>
      </c>
      <c r="Z1250" s="1">
        <f t="shared" si="1179"/>
        <v>0</v>
      </c>
      <c r="AA1250" s="1">
        <f t="shared" si="1180"/>
        <v>0</v>
      </c>
      <c r="AB1250" s="1">
        <f t="shared" si="1181"/>
        <v>0</v>
      </c>
      <c r="AC1250" s="1">
        <f t="shared" si="1182"/>
        <v>0</v>
      </c>
      <c r="AD1250" s="1">
        <f t="shared" si="1183"/>
        <v>0</v>
      </c>
      <c r="AE1250" s="1">
        <f t="shared" si="1184"/>
        <v>0</v>
      </c>
      <c r="AF1250" s="1">
        <f t="shared" si="1185"/>
        <v>0</v>
      </c>
      <c r="AG1250" s="1">
        <f t="shared" si="1186"/>
        <v>0</v>
      </c>
      <c r="AH1250" s="1">
        <f t="shared" si="1187"/>
        <v>0</v>
      </c>
      <c r="AI1250" s="1">
        <f t="shared" si="1188"/>
        <v>0</v>
      </c>
      <c r="AJ1250" s="1">
        <f t="shared" si="1189"/>
        <v>0</v>
      </c>
      <c r="AK1250" s="1">
        <f t="shared" si="1190"/>
        <v>0</v>
      </c>
      <c r="AL1250" s="1">
        <f t="shared" si="1191"/>
        <v>0</v>
      </c>
      <c r="AM1250" s="1">
        <f t="shared" si="1192"/>
        <v>0</v>
      </c>
      <c r="AN1250" s="1">
        <f t="shared" si="1193"/>
        <v>0</v>
      </c>
      <c r="AO1250" s="1">
        <f t="shared" si="1194"/>
        <v>0</v>
      </c>
      <c r="AP1250" s="1">
        <f t="shared" si="1195"/>
        <v>0</v>
      </c>
    </row>
    <row r="1251" spans="1:45" ht="23.1" customHeight="1">
      <c r="A1251" s="3" t="s">
        <v>31</v>
      </c>
      <c r="B1251" s="3" t="s">
        <v>36</v>
      </c>
      <c r="C1251" s="4" t="s">
        <v>33</v>
      </c>
      <c r="D1251" s="5">
        <v>7</v>
      </c>
      <c r="E1251" s="5">
        <v>0</v>
      </c>
      <c r="F1251" s="5">
        <f t="shared" si="1166"/>
        <v>0</v>
      </c>
      <c r="G1251" s="5">
        <v>0</v>
      </c>
      <c r="H1251" s="5">
        <f t="shared" si="1167"/>
        <v>0</v>
      </c>
      <c r="I1251" s="5"/>
      <c r="J1251" s="5">
        <f t="shared" si="1168"/>
        <v>0</v>
      </c>
      <c r="K1251" s="5">
        <f t="shared" si="1169"/>
        <v>0</v>
      </c>
      <c r="L1251" s="5">
        <f t="shared" si="1169"/>
        <v>0</v>
      </c>
      <c r="M1251" s="4"/>
      <c r="O1251" s="1" t="str">
        <f t="shared" si="1170"/>
        <v>03</v>
      </c>
      <c r="P1251" s="1" t="s">
        <v>230</v>
      </c>
      <c r="Q1251" s="1">
        <v>1</v>
      </c>
      <c r="R1251" s="1">
        <f t="shared" si="1171"/>
        <v>0</v>
      </c>
      <c r="S1251" s="1">
        <f t="shared" si="1172"/>
        <v>0</v>
      </c>
      <c r="T1251" s="1">
        <f t="shared" si="1173"/>
        <v>0</v>
      </c>
      <c r="U1251" s="1">
        <f t="shared" si="1174"/>
        <v>0</v>
      </c>
      <c r="V1251" s="1">
        <f t="shared" si="1175"/>
        <v>0</v>
      </c>
      <c r="W1251" s="1">
        <f t="shared" si="1176"/>
        <v>0</v>
      </c>
      <c r="X1251" s="1">
        <f t="shared" si="1177"/>
        <v>0</v>
      </c>
      <c r="Y1251" s="1">
        <f t="shared" si="1178"/>
        <v>0</v>
      </c>
      <c r="Z1251" s="1">
        <f t="shared" si="1179"/>
        <v>0</v>
      </c>
      <c r="AA1251" s="1">
        <f t="shared" si="1180"/>
        <v>0</v>
      </c>
      <c r="AB1251" s="1">
        <f t="shared" si="1181"/>
        <v>0</v>
      </c>
      <c r="AC1251" s="1">
        <f t="shared" si="1182"/>
        <v>0</v>
      </c>
      <c r="AD1251" s="1">
        <f t="shared" si="1183"/>
        <v>0</v>
      </c>
      <c r="AE1251" s="1">
        <f t="shared" si="1184"/>
        <v>0</v>
      </c>
      <c r="AF1251" s="1">
        <f t="shared" si="1185"/>
        <v>0</v>
      </c>
      <c r="AG1251" s="1">
        <f t="shared" si="1186"/>
        <v>0</v>
      </c>
      <c r="AH1251" s="1">
        <f t="shared" si="1187"/>
        <v>0</v>
      </c>
      <c r="AI1251" s="1">
        <f t="shared" si="1188"/>
        <v>0</v>
      </c>
      <c r="AJ1251" s="1">
        <f t="shared" si="1189"/>
        <v>0</v>
      </c>
      <c r="AK1251" s="1">
        <f t="shared" si="1190"/>
        <v>0</v>
      </c>
      <c r="AL1251" s="1">
        <f t="shared" si="1191"/>
        <v>0</v>
      </c>
      <c r="AM1251" s="1">
        <f t="shared" si="1192"/>
        <v>0</v>
      </c>
      <c r="AN1251" s="1">
        <f t="shared" si="1193"/>
        <v>0</v>
      </c>
      <c r="AO1251" s="1">
        <f t="shared" si="1194"/>
        <v>0</v>
      </c>
      <c r="AP1251" s="1">
        <f t="shared" si="1195"/>
        <v>0</v>
      </c>
    </row>
    <row r="1252" spans="1:45" ht="23.1" customHeight="1">
      <c r="A1252" s="3" t="s">
        <v>31</v>
      </c>
      <c r="B1252" s="3" t="s">
        <v>34</v>
      </c>
      <c r="C1252" s="4" t="s">
        <v>33</v>
      </c>
      <c r="D1252" s="5">
        <v>8</v>
      </c>
      <c r="E1252" s="5">
        <v>0</v>
      </c>
      <c r="F1252" s="5">
        <f t="shared" si="1166"/>
        <v>0</v>
      </c>
      <c r="G1252" s="5">
        <v>0</v>
      </c>
      <c r="H1252" s="5">
        <f t="shared" si="1167"/>
        <v>0</v>
      </c>
      <c r="I1252" s="5"/>
      <c r="J1252" s="5">
        <f t="shared" si="1168"/>
        <v>0</v>
      </c>
      <c r="K1252" s="5">
        <f t="shared" si="1169"/>
        <v>0</v>
      </c>
      <c r="L1252" s="5">
        <f t="shared" si="1169"/>
        <v>0</v>
      </c>
      <c r="M1252" s="4"/>
      <c r="O1252" s="1" t="str">
        <f t="shared" si="1170"/>
        <v>03</v>
      </c>
      <c r="P1252" s="1" t="s">
        <v>230</v>
      </c>
      <c r="Q1252" s="1">
        <v>1</v>
      </c>
      <c r="R1252" s="1">
        <f t="shared" si="1171"/>
        <v>0</v>
      </c>
      <c r="S1252" s="1">
        <f t="shared" si="1172"/>
        <v>0</v>
      </c>
      <c r="T1252" s="1">
        <f t="shared" si="1173"/>
        <v>0</v>
      </c>
      <c r="U1252" s="1">
        <f t="shared" si="1174"/>
        <v>0</v>
      </c>
      <c r="V1252" s="1">
        <f t="shared" si="1175"/>
        <v>0</v>
      </c>
      <c r="W1252" s="1">
        <f t="shared" si="1176"/>
        <v>0</v>
      </c>
      <c r="X1252" s="1">
        <f t="shared" si="1177"/>
        <v>0</v>
      </c>
      <c r="Y1252" s="1">
        <f t="shared" si="1178"/>
        <v>0</v>
      </c>
      <c r="Z1252" s="1">
        <f t="shared" si="1179"/>
        <v>0</v>
      </c>
      <c r="AA1252" s="1">
        <f t="shared" si="1180"/>
        <v>0</v>
      </c>
      <c r="AB1252" s="1">
        <f t="shared" si="1181"/>
        <v>0</v>
      </c>
      <c r="AC1252" s="1">
        <f t="shared" si="1182"/>
        <v>0</v>
      </c>
      <c r="AD1252" s="1">
        <f t="shared" si="1183"/>
        <v>0</v>
      </c>
      <c r="AE1252" s="1">
        <f t="shared" si="1184"/>
        <v>0</v>
      </c>
      <c r="AF1252" s="1">
        <f t="shared" si="1185"/>
        <v>0</v>
      </c>
      <c r="AG1252" s="1">
        <f t="shared" si="1186"/>
        <v>0</v>
      </c>
      <c r="AH1252" s="1">
        <f t="shared" si="1187"/>
        <v>0</v>
      </c>
      <c r="AI1252" s="1">
        <f t="shared" si="1188"/>
        <v>0</v>
      </c>
      <c r="AJ1252" s="1">
        <f t="shared" si="1189"/>
        <v>0</v>
      </c>
      <c r="AK1252" s="1">
        <f t="shared" si="1190"/>
        <v>0</v>
      </c>
      <c r="AL1252" s="1">
        <f t="shared" si="1191"/>
        <v>0</v>
      </c>
      <c r="AM1252" s="1">
        <f t="shared" si="1192"/>
        <v>0</v>
      </c>
      <c r="AN1252" s="1">
        <f t="shared" si="1193"/>
        <v>0</v>
      </c>
      <c r="AO1252" s="1">
        <f t="shared" si="1194"/>
        <v>0</v>
      </c>
      <c r="AP1252" s="1">
        <f t="shared" si="1195"/>
        <v>0</v>
      </c>
    </row>
    <row r="1253" spans="1:45" ht="23.1" customHeight="1">
      <c r="A1253" s="3" t="s">
        <v>31</v>
      </c>
      <c r="B1253" s="3" t="s">
        <v>35</v>
      </c>
      <c r="C1253" s="4" t="s">
        <v>33</v>
      </c>
      <c r="D1253" s="5">
        <v>2</v>
      </c>
      <c r="E1253" s="5">
        <v>0</v>
      </c>
      <c r="F1253" s="5">
        <f t="shared" si="1166"/>
        <v>0</v>
      </c>
      <c r="G1253" s="5">
        <v>0</v>
      </c>
      <c r="H1253" s="5">
        <f t="shared" si="1167"/>
        <v>0</v>
      </c>
      <c r="I1253" s="5"/>
      <c r="J1253" s="5">
        <f t="shared" si="1168"/>
        <v>0</v>
      </c>
      <c r="K1253" s="5">
        <f t="shared" si="1169"/>
        <v>0</v>
      </c>
      <c r="L1253" s="5">
        <f t="shared" si="1169"/>
        <v>0</v>
      </c>
      <c r="M1253" s="4"/>
      <c r="O1253" s="1" t="str">
        <f t="shared" si="1170"/>
        <v>03</v>
      </c>
      <c r="P1253" s="1" t="s">
        <v>230</v>
      </c>
      <c r="Q1253" s="1">
        <v>1</v>
      </c>
      <c r="R1253" s="1">
        <f t="shared" si="1171"/>
        <v>0</v>
      </c>
      <c r="S1253" s="1">
        <f t="shared" si="1172"/>
        <v>0</v>
      </c>
      <c r="T1253" s="1">
        <f t="shared" si="1173"/>
        <v>0</v>
      </c>
      <c r="U1253" s="1">
        <f t="shared" si="1174"/>
        <v>0</v>
      </c>
      <c r="V1253" s="1">
        <f t="shared" si="1175"/>
        <v>0</v>
      </c>
      <c r="W1253" s="1">
        <f t="shared" si="1176"/>
        <v>0</v>
      </c>
      <c r="X1253" s="1">
        <f t="shared" si="1177"/>
        <v>0</v>
      </c>
      <c r="Y1253" s="1">
        <f t="shared" si="1178"/>
        <v>0</v>
      </c>
      <c r="Z1253" s="1">
        <f t="shared" si="1179"/>
        <v>0</v>
      </c>
      <c r="AA1253" s="1">
        <f t="shared" si="1180"/>
        <v>0</v>
      </c>
      <c r="AB1253" s="1">
        <f t="shared" si="1181"/>
        <v>0</v>
      </c>
      <c r="AC1253" s="1">
        <f t="shared" si="1182"/>
        <v>0</v>
      </c>
      <c r="AD1253" s="1">
        <f t="shared" si="1183"/>
        <v>0</v>
      </c>
      <c r="AE1253" s="1">
        <f t="shared" si="1184"/>
        <v>0</v>
      </c>
      <c r="AF1253" s="1">
        <f t="shared" si="1185"/>
        <v>0</v>
      </c>
      <c r="AG1253" s="1">
        <f t="shared" si="1186"/>
        <v>0</v>
      </c>
      <c r="AH1253" s="1">
        <f t="shared" si="1187"/>
        <v>0</v>
      </c>
      <c r="AI1253" s="1">
        <f t="shared" si="1188"/>
        <v>0</v>
      </c>
      <c r="AJ1253" s="1">
        <f t="shared" si="1189"/>
        <v>0</v>
      </c>
      <c r="AK1253" s="1">
        <f t="shared" si="1190"/>
        <v>0</v>
      </c>
      <c r="AL1253" s="1">
        <f t="shared" si="1191"/>
        <v>0</v>
      </c>
      <c r="AM1253" s="1">
        <f t="shared" si="1192"/>
        <v>0</v>
      </c>
      <c r="AN1253" s="1">
        <f t="shared" si="1193"/>
        <v>0</v>
      </c>
      <c r="AO1253" s="1">
        <f t="shared" si="1194"/>
        <v>0</v>
      </c>
      <c r="AP1253" s="1">
        <f t="shared" si="1195"/>
        <v>0</v>
      </c>
    </row>
    <row r="1254" spans="1:45" ht="23.1" customHeight="1">
      <c r="A1254" s="3" t="s">
        <v>24</v>
      </c>
      <c r="B1254" s="3" t="s">
        <v>27</v>
      </c>
      <c r="C1254" s="4" t="s">
        <v>26</v>
      </c>
      <c r="D1254" s="5">
        <v>16</v>
      </c>
      <c r="E1254" s="5">
        <v>0</v>
      </c>
      <c r="F1254" s="5">
        <f t="shared" si="1166"/>
        <v>0</v>
      </c>
      <c r="G1254" s="5">
        <v>0</v>
      </c>
      <c r="H1254" s="5">
        <f t="shared" si="1167"/>
        <v>0</v>
      </c>
      <c r="I1254" s="5"/>
      <c r="J1254" s="5">
        <f t="shared" si="1168"/>
        <v>0</v>
      </c>
      <c r="K1254" s="5">
        <f t="shared" si="1169"/>
        <v>0</v>
      </c>
      <c r="L1254" s="5">
        <f t="shared" si="1169"/>
        <v>0</v>
      </c>
      <c r="M1254" s="4"/>
      <c r="O1254" s="1" t="str">
        <f t="shared" si="1170"/>
        <v>03</v>
      </c>
      <c r="P1254" s="1" t="s">
        <v>230</v>
      </c>
      <c r="Q1254" s="1">
        <v>1</v>
      </c>
      <c r="R1254" s="1">
        <f t="shared" si="1171"/>
        <v>0</v>
      </c>
      <c r="S1254" s="1">
        <f t="shared" si="1172"/>
        <v>0</v>
      </c>
      <c r="T1254" s="1">
        <f t="shared" si="1173"/>
        <v>0</v>
      </c>
      <c r="U1254" s="1">
        <f t="shared" si="1174"/>
        <v>0</v>
      </c>
      <c r="V1254" s="1">
        <f t="shared" si="1175"/>
        <v>0</v>
      </c>
      <c r="W1254" s="1">
        <f t="shared" si="1176"/>
        <v>0</v>
      </c>
      <c r="X1254" s="1">
        <f t="shared" si="1177"/>
        <v>0</v>
      </c>
      <c r="Y1254" s="1">
        <f t="shared" si="1178"/>
        <v>0</v>
      </c>
      <c r="Z1254" s="1">
        <f t="shared" si="1179"/>
        <v>0</v>
      </c>
      <c r="AA1254" s="1">
        <f t="shared" si="1180"/>
        <v>0</v>
      </c>
      <c r="AB1254" s="1">
        <f t="shared" si="1181"/>
        <v>0</v>
      </c>
      <c r="AC1254" s="1">
        <f t="shared" si="1182"/>
        <v>0</v>
      </c>
      <c r="AD1254" s="1">
        <f t="shared" si="1183"/>
        <v>0</v>
      </c>
      <c r="AE1254" s="1">
        <f t="shared" si="1184"/>
        <v>0</v>
      </c>
      <c r="AF1254" s="1">
        <f t="shared" si="1185"/>
        <v>0</v>
      </c>
      <c r="AG1254" s="1">
        <f t="shared" si="1186"/>
        <v>0</v>
      </c>
      <c r="AH1254" s="1">
        <f t="shared" si="1187"/>
        <v>0</v>
      </c>
      <c r="AI1254" s="1">
        <f t="shared" si="1188"/>
        <v>0</v>
      </c>
      <c r="AJ1254" s="1">
        <f t="shared" si="1189"/>
        <v>0</v>
      </c>
      <c r="AK1254" s="1">
        <f t="shared" si="1190"/>
        <v>0</v>
      </c>
      <c r="AL1254" s="1">
        <f t="shared" si="1191"/>
        <v>0</v>
      </c>
      <c r="AM1254" s="1">
        <f t="shared" si="1192"/>
        <v>0</v>
      </c>
      <c r="AN1254" s="1">
        <f t="shared" si="1193"/>
        <v>0</v>
      </c>
      <c r="AO1254" s="1">
        <f t="shared" si="1194"/>
        <v>0</v>
      </c>
      <c r="AP1254" s="1">
        <f t="shared" si="1195"/>
        <v>0</v>
      </c>
    </row>
    <row r="1255" spans="1:45" ht="23.1" customHeight="1">
      <c r="A1255" s="3" t="s">
        <v>28</v>
      </c>
      <c r="B1255" s="3" t="s">
        <v>30</v>
      </c>
      <c r="C1255" s="4" t="s">
        <v>26</v>
      </c>
      <c r="D1255" s="5">
        <v>16</v>
      </c>
      <c r="E1255" s="5">
        <v>0</v>
      </c>
      <c r="F1255" s="5">
        <f t="shared" si="1166"/>
        <v>0</v>
      </c>
      <c r="G1255" s="5">
        <v>0</v>
      </c>
      <c r="H1255" s="5">
        <f t="shared" si="1167"/>
        <v>0</v>
      </c>
      <c r="I1255" s="5"/>
      <c r="J1255" s="5">
        <f t="shared" si="1168"/>
        <v>0</v>
      </c>
      <c r="K1255" s="5">
        <f t="shared" si="1169"/>
        <v>0</v>
      </c>
      <c r="L1255" s="5">
        <f t="shared" si="1169"/>
        <v>0</v>
      </c>
      <c r="M1255" s="4"/>
      <c r="O1255" s="1" t="str">
        <f t="shared" si="1170"/>
        <v>03</v>
      </c>
      <c r="P1255" s="1" t="s">
        <v>230</v>
      </c>
      <c r="Q1255" s="1">
        <v>1</v>
      </c>
      <c r="R1255" s="1">
        <f t="shared" si="1171"/>
        <v>0</v>
      </c>
      <c r="S1255" s="1">
        <f t="shared" si="1172"/>
        <v>0</v>
      </c>
      <c r="T1255" s="1">
        <f t="shared" si="1173"/>
        <v>0</v>
      </c>
      <c r="U1255" s="1">
        <f t="shared" si="1174"/>
        <v>0</v>
      </c>
      <c r="V1255" s="1">
        <f t="shared" si="1175"/>
        <v>0</v>
      </c>
      <c r="W1255" s="1">
        <f t="shared" si="1176"/>
        <v>0</v>
      </c>
      <c r="X1255" s="1">
        <f t="shared" si="1177"/>
        <v>0</v>
      </c>
      <c r="Y1255" s="1">
        <f t="shared" si="1178"/>
        <v>0</v>
      </c>
      <c r="Z1255" s="1">
        <f t="shared" si="1179"/>
        <v>0</v>
      </c>
      <c r="AA1255" s="1">
        <f t="shared" si="1180"/>
        <v>0</v>
      </c>
      <c r="AB1255" s="1">
        <f t="shared" si="1181"/>
        <v>0</v>
      </c>
      <c r="AC1255" s="1">
        <f t="shared" si="1182"/>
        <v>0</v>
      </c>
      <c r="AD1255" s="1">
        <f t="shared" si="1183"/>
        <v>0</v>
      </c>
      <c r="AE1255" s="1">
        <f t="shared" si="1184"/>
        <v>0</v>
      </c>
      <c r="AF1255" s="1">
        <f t="shared" si="1185"/>
        <v>0</v>
      </c>
      <c r="AG1255" s="1">
        <f t="shared" si="1186"/>
        <v>0</v>
      </c>
      <c r="AH1255" s="1">
        <f t="shared" si="1187"/>
        <v>0</v>
      </c>
      <c r="AI1255" s="1">
        <f t="shared" si="1188"/>
        <v>0</v>
      </c>
      <c r="AJ1255" s="1">
        <f t="shared" si="1189"/>
        <v>0</v>
      </c>
      <c r="AK1255" s="1">
        <f t="shared" si="1190"/>
        <v>0</v>
      </c>
      <c r="AL1255" s="1">
        <f t="shared" si="1191"/>
        <v>0</v>
      </c>
      <c r="AM1255" s="1">
        <f t="shared" si="1192"/>
        <v>0</v>
      </c>
      <c r="AN1255" s="1">
        <f t="shared" si="1193"/>
        <v>0</v>
      </c>
      <c r="AO1255" s="1">
        <f t="shared" si="1194"/>
        <v>0</v>
      </c>
      <c r="AP1255" s="1">
        <f t="shared" si="1195"/>
        <v>0</v>
      </c>
    </row>
    <row r="1256" spans="1:45" ht="23.1" customHeight="1">
      <c r="A1256" s="7"/>
      <c r="B1256" s="7"/>
      <c r="C1256" s="8"/>
      <c r="D1256" s="5"/>
      <c r="E1256" s="5"/>
      <c r="F1256" s="5"/>
      <c r="G1256" s="5"/>
      <c r="H1256" s="5"/>
      <c r="I1256" s="5"/>
      <c r="J1256" s="5"/>
      <c r="K1256" s="5"/>
      <c r="L1256" s="5"/>
      <c r="M1256" s="8"/>
    </row>
    <row r="1257" spans="1:45" ht="23.1" customHeight="1">
      <c r="A1257" s="7"/>
      <c r="B1257" s="7"/>
      <c r="C1257" s="8"/>
      <c r="D1257" s="5"/>
      <c r="E1257" s="5"/>
      <c r="F1257" s="5"/>
      <c r="G1257" s="5"/>
      <c r="H1257" s="5"/>
      <c r="I1257" s="5"/>
      <c r="J1257" s="5"/>
      <c r="K1257" s="5"/>
      <c r="L1257" s="5"/>
      <c r="M1257" s="8"/>
    </row>
    <row r="1258" spans="1:45" ht="23.1" customHeight="1">
      <c r="A1258" s="7"/>
      <c r="B1258" s="7"/>
      <c r="C1258" s="8"/>
      <c r="D1258" s="5"/>
      <c r="E1258" s="5"/>
      <c r="F1258" s="5"/>
      <c r="G1258" s="5"/>
      <c r="H1258" s="5"/>
      <c r="I1258" s="5"/>
      <c r="J1258" s="5"/>
      <c r="K1258" s="5"/>
      <c r="L1258" s="5"/>
      <c r="M1258" s="8"/>
    </row>
    <row r="1259" spans="1:45" ht="23.1" customHeight="1">
      <c r="A1259" s="7"/>
      <c r="B1259" s="7"/>
      <c r="C1259" s="8"/>
      <c r="D1259" s="5"/>
      <c r="E1259" s="5"/>
      <c r="F1259" s="5"/>
      <c r="G1259" s="5"/>
      <c r="H1259" s="5"/>
      <c r="I1259" s="5"/>
      <c r="J1259" s="5"/>
      <c r="K1259" s="5"/>
      <c r="L1259" s="5"/>
      <c r="M1259" s="8"/>
    </row>
    <row r="1260" spans="1:45" ht="23.1" customHeight="1">
      <c r="A1260" s="7"/>
      <c r="B1260" s="7"/>
      <c r="C1260" s="8"/>
      <c r="D1260" s="5"/>
      <c r="E1260" s="5"/>
      <c r="F1260" s="5"/>
      <c r="G1260" s="5"/>
      <c r="H1260" s="5"/>
      <c r="I1260" s="5"/>
      <c r="J1260" s="5"/>
      <c r="K1260" s="5"/>
      <c r="L1260" s="5"/>
      <c r="M1260" s="8"/>
    </row>
    <row r="1261" spans="1:45" ht="23.1" customHeight="1">
      <c r="A1261" s="7"/>
      <c r="B1261" s="7"/>
      <c r="C1261" s="8"/>
      <c r="D1261" s="5"/>
      <c r="E1261" s="5"/>
      <c r="F1261" s="5"/>
      <c r="G1261" s="5"/>
      <c r="H1261" s="5"/>
      <c r="I1261" s="5"/>
      <c r="J1261" s="5"/>
      <c r="K1261" s="5"/>
      <c r="L1261" s="5"/>
      <c r="M1261" s="8"/>
    </row>
    <row r="1262" spans="1:45" ht="23.1" customHeight="1">
      <c r="A1262" s="7"/>
      <c r="B1262" s="7"/>
      <c r="C1262" s="8"/>
      <c r="D1262" s="5"/>
      <c r="E1262" s="5"/>
      <c r="F1262" s="5"/>
      <c r="G1262" s="5"/>
      <c r="H1262" s="5"/>
      <c r="I1262" s="5"/>
      <c r="J1262" s="5"/>
      <c r="K1262" s="5"/>
      <c r="L1262" s="5"/>
      <c r="M1262" s="8"/>
    </row>
    <row r="1263" spans="1:45" ht="23.1" customHeight="1">
      <c r="A1263" s="7"/>
      <c r="B1263" s="7"/>
      <c r="C1263" s="8"/>
      <c r="D1263" s="5"/>
      <c r="E1263" s="5"/>
      <c r="F1263" s="5"/>
      <c r="G1263" s="5"/>
      <c r="H1263" s="5"/>
      <c r="I1263" s="5"/>
      <c r="J1263" s="5"/>
      <c r="K1263" s="5"/>
      <c r="L1263" s="5"/>
      <c r="M1263" s="8"/>
    </row>
    <row r="1264" spans="1:45" ht="23.1" customHeight="1">
      <c r="A1264" s="9" t="s">
        <v>51</v>
      </c>
      <c r="B1264" s="10"/>
      <c r="C1264" s="11"/>
      <c r="D1264" s="12"/>
      <c r="E1264" s="12"/>
      <c r="F1264" s="12">
        <f>ROUNDDOWN(SUMIF(Q1248:Q1263, "1", F1248:F1263), 0)</f>
        <v>0</v>
      </c>
      <c r="G1264" s="12"/>
      <c r="H1264" s="12">
        <f>ROUNDDOWN(SUMIF(Q1248:Q1263, "1", H1248:H1263), 0)</f>
        <v>0</v>
      </c>
      <c r="I1264" s="12"/>
      <c r="J1264" s="12">
        <f>ROUNDDOWN(SUMIF(Q1248:Q1263, "1", J1248:J1263), 0)</f>
        <v>0</v>
      </c>
      <c r="K1264" s="12"/>
      <c r="L1264" s="12">
        <f>F1264+H1264+J1264</f>
        <v>0</v>
      </c>
      <c r="M1264" s="11"/>
      <c r="R1264" s="1">
        <f t="shared" ref="R1264:AS1264" si="1196">ROUNDDOWN(SUM(R1248:R1255), 0)</f>
        <v>0</v>
      </c>
      <c r="S1264" s="1">
        <f t="shared" si="1196"/>
        <v>0</v>
      </c>
      <c r="T1264" s="1">
        <f t="shared" si="1196"/>
        <v>0</v>
      </c>
      <c r="U1264" s="1">
        <f t="shared" si="1196"/>
        <v>0</v>
      </c>
      <c r="V1264" s="1">
        <f t="shared" si="1196"/>
        <v>0</v>
      </c>
      <c r="W1264" s="1">
        <f t="shared" si="1196"/>
        <v>0</v>
      </c>
      <c r="X1264" s="1">
        <f t="shared" si="1196"/>
        <v>0</v>
      </c>
      <c r="Y1264" s="1">
        <f t="shared" si="1196"/>
        <v>0</v>
      </c>
      <c r="Z1264" s="1">
        <f t="shared" si="1196"/>
        <v>0</v>
      </c>
      <c r="AA1264" s="1">
        <f t="shared" si="1196"/>
        <v>0</v>
      </c>
      <c r="AB1264" s="1">
        <f t="shared" si="1196"/>
        <v>0</v>
      </c>
      <c r="AC1264" s="1">
        <f t="shared" si="1196"/>
        <v>0</v>
      </c>
      <c r="AD1264" s="1">
        <f t="shared" si="1196"/>
        <v>0</v>
      </c>
      <c r="AE1264" s="1">
        <f t="shared" si="1196"/>
        <v>0</v>
      </c>
      <c r="AF1264" s="1">
        <f t="shared" si="1196"/>
        <v>0</v>
      </c>
      <c r="AG1264" s="1">
        <f t="shared" si="1196"/>
        <v>0</v>
      </c>
      <c r="AH1264" s="1">
        <f t="shared" si="1196"/>
        <v>0</v>
      </c>
      <c r="AI1264" s="1">
        <f t="shared" si="1196"/>
        <v>0</v>
      </c>
      <c r="AJ1264" s="1">
        <f t="shared" si="1196"/>
        <v>0</v>
      </c>
      <c r="AK1264" s="1">
        <f t="shared" si="1196"/>
        <v>0</v>
      </c>
      <c r="AL1264" s="1">
        <f t="shared" si="1196"/>
        <v>0</v>
      </c>
      <c r="AM1264" s="1">
        <f t="shared" si="1196"/>
        <v>0</v>
      </c>
      <c r="AN1264" s="1">
        <f t="shared" si="1196"/>
        <v>0</v>
      </c>
      <c r="AO1264" s="1">
        <f t="shared" si="1196"/>
        <v>0</v>
      </c>
      <c r="AP1264" s="1">
        <f t="shared" si="1196"/>
        <v>0</v>
      </c>
      <c r="AQ1264" s="1">
        <f t="shared" si="1196"/>
        <v>0</v>
      </c>
      <c r="AR1264" s="1">
        <f t="shared" si="1196"/>
        <v>0</v>
      </c>
      <c r="AS1264" s="1">
        <f t="shared" si="1196"/>
        <v>0</v>
      </c>
    </row>
    <row r="1265" spans="1:42" ht="23.1" customHeight="1">
      <c r="A1265" s="68" t="s">
        <v>323</v>
      </c>
      <c r="B1265" s="69"/>
      <c r="C1265" s="69"/>
      <c r="D1265" s="69"/>
      <c r="E1265" s="69"/>
      <c r="F1265" s="69"/>
      <c r="G1265" s="69"/>
      <c r="H1265" s="69"/>
      <c r="I1265" s="69"/>
      <c r="J1265" s="69"/>
      <c r="K1265" s="69"/>
      <c r="L1265" s="69"/>
      <c r="M1265" s="69"/>
    </row>
    <row r="1266" spans="1:42" ht="23.1" customHeight="1">
      <c r="A1266" s="3" t="s">
        <v>3</v>
      </c>
      <c r="B1266" s="3" t="s">
        <v>4</v>
      </c>
      <c r="C1266" s="4" t="s">
        <v>5</v>
      </c>
      <c r="D1266" s="5">
        <v>2563</v>
      </c>
      <c r="E1266" s="5"/>
      <c r="F1266" s="5">
        <f>ROUNDDOWN(D1266*E1266, 0)</f>
        <v>0</v>
      </c>
      <c r="G1266" s="5">
        <v>0</v>
      </c>
      <c r="H1266" s="5">
        <f>ROUNDDOWN(D1266*G1266, 0)</f>
        <v>0</v>
      </c>
      <c r="I1266" s="5">
        <v>0</v>
      </c>
      <c r="J1266" s="5">
        <f>ROUNDDOWN(D1266*I1266, 0)</f>
        <v>0</v>
      </c>
      <c r="K1266" s="5">
        <f>E1266+G1266+I1266</f>
        <v>0</v>
      </c>
      <c r="L1266" s="5">
        <f>F1266+H1266+J1266</f>
        <v>0</v>
      </c>
      <c r="M1266" s="4"/>
      <c r="O1266" s="1" t="str">
        <f>"01"</f>
        <v>01</v>
      </c>
      <c r="P1266" s="1" t="s">
        <v>236</v>
      </c>
      <c r="Q1266" s="1">
        <v>1</v>
      </c>
      <c r="R1266" s="1">
        <f>IF(P1266="기계경비", J1266, 0)</f>
        <v>0</v>
      </c>
      <c r="S1266" s="1">
        <f>IF(P1266="운반비", J1266, 0)</f>
        <v>0</v>
      </c>
      <c r="T1266" s="1">
        <f>IF(P1266="작업부산물", F1266, 0)</f>
        <v>0</v>
      </c>
      <c r="U1266" s="1">
        <f>IF(P1266="관급", F1266, 0)</f>
        <v>0</v>
      </c>
      <c r="V1266" s="1">
        <f>IF(P1266="외주비", J1266, 0)</f>
        <v>0</v>
      </c>
      <c r="W1266" s="1">
        <f>IF(P1266="장비비", J1266, 0)</f>
        <v>0</v>
      </c>
      <c r="X1266" s="1">
        <f>IF(P1266="폐기물처리비", J1266, 0)</f>
        <v>0</v>
      </c>
      <c r="Y1266" s="1">
        <f>IF(P1266="가설비", J1266, 0)</f>
        <v>0</v>
      </c>
      <c r="Z1266" s="1">
        <f>IF(P1266="잡비제외분", F1266, 0)</f>
        <v>0</v>
      </c>
      <c r="AA1266" s="1">
        <f>IF(P1266="사급자재대", L1266, 0)</f>
        <v>0</v>
      </c>
      <c r="AB1266" s="1">
        <f>IF(P1266="관급자재대", L1266, 0)</f>
        <v>0</v>
      </c>
      <c r="AC1266" s="1">
        <f>IF(P1266="관급자관급자재대", L1266, 0)</f>
        <v>0</v>
      </c>
      <c r="AD1266" s="1">
        <f>IF(P1266="고철처리비", L1266, 0)</f>
        <v>0</v>
      </c>
      <c r="AE1266" s="1">
        <f>IF(P1266="안전관리비", L1266, 0)</f>
        <v>0</v>
      </c>
      <c r="AF1266" s="1">
        <f>IF(P1266="미확정설계공종", L1266, 0)</f>
        <v>0</v>
      </c>
      <c r="AG1266" s="1">
        <f>IF(P1266="품질시험비", L1266, 0)</f>
        <v>0</v>
      </c>
      <c r="AH1266" s="1">
        <f>IF(P1266="사용자항목6", L1266, 0)</f>
        <v>0</v>
      </c>
      <c r="AI1266" s="1">
        <f>IF(P1266="사용자항목7", L1266, 0)</f>
        <v>0</v>
      </c>
      <c r="AJ1266" s="1">
        <f>IF(P1266="사용자항목8", L1266, 0)</f>
        <v>0</v>
      </c>
      <c r="AK1266" s="1">
        <f>IF(P1266="사용자항목9", L1266, 0)</f>
        <v>0</v>
      </c>
      <c r="AL1266" s="1">
        <f>IF(P1266="사용자항목10", L1266, 0)</f>
        <v>0</v>
      </c>
      <c r="AM1266" s="1">
        <f>IF(P1266="사용자항목11", L1266, 0)</f>
        <v>0</v>
      </c>
      <c r="AN1266" s="1">
        <f>IF(P1266="사용자항목12", L1266, 0)</f>
        <v>0</v>
      </c>
      <c r="AO1266" s="1">
        <f>IF(P1266="사용자항목13", L1266, 0)</f>
        <v>0</v>
      </c>
      <c r="AP1266" s="1">
        <f>IF(P1266="사용자항목14", L1266, 0)</f>
        <v>0</v>
      </c>
    </row>
    <row r="1267" spans="1:42" ht="23.1" customHeight="1">
      <c r="A1267" s="3" t="s">
        <v>3</v>
      </c>
      <c r="B1267" s="3" t="s">
        <v>6</v>
      </c>
      <c r="C1267" s="4" t="s">
        <v>5</v>
      </c>
      <c r="D1267" s="5">
        <v>351</v>
      </c>
      <c r="E1267" s="5"/>
      <c r="F1267" s="5">
        <f>ROUNDDOWN(D1267*E1267, 0)</f>
        <v>0</v>
      </c>
      <c r="G1267" s="5">
        <v>0</v>
      </c>
      <c r="H1267" s="5">
        <f>ROUNDDOWN(D1267*G1267, 0)</f>
        <v>0</v>
      </c>
      <c r="I1267" s="5">
        <v>0</v>
      </c>
      <c r="J1267" s="5">
        <f>ROUNDDOWN(D1267*I1267, 0)</f>
        <v>0</v>
      </c>
      <c r="K1267" s="5">
        <f>E1267+G1267+I1267</f>
        <v>0</v>
      </c>
      <c r="L1267" s="5">
        <f>F1267+H1267+J1267</f>
        <v>0</v>
      </c>
      <c r="M1267" s="4"/>
      <c r="O1267" s="1" t="str">
        <f>"01"</f>
        <v>01</v>
      </c>
      <c r="P1267" s="1" t="s">
        <v>236</v>
      </c>
      <c r="Q1267" s="1">
        <v>1</v>
      </c>
      <c r="R1267" s="1">
        <f>IF(P1267="기계경비", J1267, 0)</f>
        <v>0</v>
      </c>
      <c r="S1267" s="1">
        <f>IF(P1267="운반비", J1267, 0)</f>
        <v>0</v>
      </c>
      <c r="T1267" s="1">
        <f>IF(P1267="작업부산물", F1267, 0)</f>
        <v>0</v>
      </c>
      <c r="U1267" s="1">
        <f>IF(P1267="관급", F1267, 0)</f>
        <v>0</v>
      </c>
      <c r="V1267" s="1">
        <f>IF(P1267="외주비", J1267, 0)</f>
        <v>0</v>
      </c>
      <c r="W1267" s="1">
        <f>IF(P1267="장비비", J1267, 0)</f>
        <v>0</v>
      </c>
      <c r="X1267" s="1">
        <f>IF(P1267="폐기물처리비", J1267, 0)</f>
        <v>0</v>
      </c>
      <c r="Y1267" s="1">
        <f>IF(P1267="가설비", J1267, 0)</f>
        <v>0</v>
      </c>
      <c r="Z1267" s="1">
        <f>IF(P1267="잡비제외분", F1267, 0)</f>
        <v>0</v>
      </c>
      <c r="AA1267" s="1">
        <f>IF(P1267="사급자재대", L1267, 0)</f>
        <v>0</v>
      </c>
      <c r="AB1267" s="1">
        <f>IF(P1267="관급자재대", L1267, 0)</f>
        <v>0</v>
      </c>
      <c r="AC1267" s="1">
        <f>IF(P1267="관급자관급자재대", L1267, 0)</f>
        <v>0</v>
      </c>
      <c r="AD1267" s="1">
        <f>IF(P1267="고철처리비", L1267, 0)</f>
        <v>0</v>
      </c>
      <c r="AE1267" s="1">
        <f>IF(P1267="안전관리비", L1267, 0)</f>
        <v>0</v>
      </c>
      <c r="AF1267" s="1">
        <f>IF(P1267="미확정설계공종", L1267, 0)</f>
        <v>0</v>
      </c>
      <c r="AG1267" s="1">
        <f>IF(P1267="품질시험비", L1267, 0)</f>
        <v>0</v>
      </c>
      <c r="AH1267" s="1">
        <f>IF(P1267="사용자항목6", L1267, 0)</f>
        <v>0</v>
      </c>
      <c r="AI1267" s="1">
        <f>IF(P1267="사용자항목7", L1267, 0)</f>
        <v>0</v>
      </c>
      <c r="AJ1267" s="1">
        <f>IF(P1267="사용자항목8", L1267, 0)</f>
        <v>0</v>
      </c>
      <c r="AK1267" s="1">
        <f>IF(P1267="사용자항목9", L1267, 0)</f>
        <v>0</v>
      </c>
      <c r="AL1267" s="1">
        <f>IF(P1267="사용자항목10", L1267, 0)</f>
        <v>0</v>
      </c>
      <c r="AM1267" s="1">
        <f>IF(P1267="사용자항목11", L1267, 0)</f>
        <v>0</v>
      </c>
      <c r="AN1267" s="1">
        <f>IF(P1267="사용자항목12", L1267, 0)</f>
        <v>0</v>
      </c>
      <c r="AO1267" s="1">
        <f>IF(P1267="사용자항목13", L1267, 0)</f>
        <v>0</v>
      </c>
      <c r="AP1267" s="1">
        <f>IF(P1267="사용자항목14", L1267, 0)</f>
        <v>0</v>
      </c>
    </row>
    <row r="1268" spans="1:42" ht="23.1" customHeight="1">
      <c r="A1268" s="7"/>
      <c r="B1268" s="7"/>
      <c r="C1268" s="8"/>
      <c r="D1268" s="5"/>
      <c r="E1268" s="5"/>
      <c r="F1268" s="5"/>
      <c r="G1268" s="5"/>
      <c r="H1268" s="5"/>
      <c r="I1268" s="5"/>
      <c r="J1268" s="5"/>
      <c r="K1268" s="5"/>
      <c r="L1268" s="5"/>
      <c r="M1268" s="8"/>
    </row>
    <row r="1269" spans="1:42" ht="23.1" customHeight="1">
      <c r="A1269" s="7"/>
      <c r="B1269" s="7"/>
      <c r="C1269" s="8"/>
      <c r="D1269" s="5"/>
      <c r="E1269" s="5"/>
      <c r="F1269" s="5"/>
      <c r="G1269" s="5"/>
      <c r="H1269" s="5"/>
      <c r="I1269" s="5"/>
      <c r="J1269" s="5"/>
      <c r="K1269" s="5"/>
      <c r="L1269" s="5"/>
      <c r="M1269" s="8"/>
    </row>
    <row r="1270" spans="1:42" ht="23.1" customHeight="1">
      <c r="A1270" s="7"/>
      <c r="B1270" s="7"/>
      <c r="C1270" s="8"/>
      <c r="D1270" s="5"/>
      <c r="E1270" s="5"/>
      <c r="F1270" s="5"/>
      <c r="G1270" s="5"/>
      <c r="H1270" s="5"/>
      <c r="I1270" s="5"/>
      <c r="J1270" s="5"/>
      <c r="K1270" s="5"/>
      <c r="L1270" s="5"/>
      <c r="M1270" s="8"/>
    </row>
    <row r="1271" spans="1:42" ht="23.1" customHeight="1">
      <c r="A1271" s="7"/>
      <c r="B1271" s="7"/>
      <c r="C1271" s="8"/>
      <c r="D1271" s="5"/>
      <c r="E1271" s="5"/>
      <c r="F1271" s="5"/>
      <c r="G1271" s="5"/>
      <c r="H1271" s="5"/>
      <c r="I1271" s="5"/>
      <c r="J1271" s="5"/>
      <c r="K1271" s="5"/>
      <c r="L1271" s="5"/>
      <c r="M1271" s="8"/>
    </row>
    <row r="1272" spans="1:42" ht="23.1" customHeight="1">
      <c r="A1272" s="7"/>
      <c r="B1272" s="7"/>
      <c r="C1272" s="8"/>
      <c r="D1272" s="5"/>
      <c r="E1272" s="5"/>
      <c r="F1272" s="5"/>
      <c r="G1272" s="5"/>
      <c r="H1272" s="5"/>
      <c r="I1272" s="5"/>
      <c r="J1272" s="5"/>
      <c r="K1272" s="5"/>
      <c r="L1272" s="5"/>
      <c r="M1272" s="8"/>
    </row>
    <row r="1273" spans="1:42" ht="23.1" customHeight="1">
      <c r="A1273" s="7"/>
      <c r="B1273" s="7"/>
      <c r="C1273" s="8"/>
      <c r="D1273" s="5"/>
      <c r="E1273" s="5"/>
      <c r="F1273" s="5"/>
      <c r="G1273" s="5"/>
      <c r="H1273" s="5"/>
      <c r="I1273" s="5"/>
      <c r="J1273" s="5"/>
      <c r="K1273" s="5"/>
      <c r="L1273" s="5"/>
      <c r="M1273" s="8"/>
    </row>
    <row r="1274" spans="1:42" ht="23.1" customHeight="1">
      <c r="A1274" s="7"/>
      <c r="B1274" s="7"/>
      <c r="C1274" s="8"/>
      <c r="D1274" s="5"/>
      <c r="E1274" s="5"/>
      <c r="F1274" s="5"/>
      <c r="G1274" s="5"/>
      <c r="H1274" s="5"/>
      <c r="I1274" s="5"/>
      <c r="J1274" s="5"/>
      <c r="K1274" s="5"/>
      <c r="L1274" s="5"/>
      <c r="M1274" s="8"/>
    </row>
    <row r="1275" spans="1:42" ht="23.1" customHeight="1">
      <c r="A1275" s="7"/>
      <c r="B1275" s="7"/>
      <c r="C1275" s="8"/>
      <c r="D1275" s="5"/>
      <c r="E1275" s="5"/>
      <c r="F1275" s="5"/>
      <c r="G1275" s="5"/>
      <c r="H1275" s="5"/>
      <c r="I1275" s="5"/>
      <c r="J1275" s="5"/>
      <c r="K1275" s="5"/>
      <c r="L1275" s="5"/>
      <c r="M1275" s="8"/>
    </row>
    <row r="1276" spans="1:42" ht="23.1" customHeight="1">
      <c r="A1276" s="7"/>
      <c r="B1276" s="7"/>
      <c r="C1276" s="8"/>
      <c r="D1276" s="5"/>
      <c r="E1276" s="5"/>
      <c r="F1276" s="5"/>
      <c r="G1276" s="5"/>
      <c r="H1276" s="5"/>
      <c r="I1276" s="5"/>
      <c r="J1276" s="5"/>
      <c r="K1276" s="5"/>
      <c r="L1276" s="5"/>
      <c r="M1276" s="8"/>
    </row>
    <row r="1277" spans="1:42" ht="23.1" customHeight="1">
      <c r="A1277" s="7"/>
      <c r="B1277" s="7"/>
      <c r="C1277" s="8"/>
      <c r="D1277" s="5"/>
      <c r="E1277" s="5"/>
      <c r="F1277" s="5"/>
      <c r="G1277" s="5"/>
      <c r="H1277" s="5"/>
      <c r="I1277" s="5"/>
      <c r="J1277" s="5"/>
      <c r="K1277" s="5"/>
      <c r="L1277" s="5"/>
      <c r="M1277" s="8"/>
    </row>
    <row r="1278" spans="1:42" ht="23.1" customHeight="1">
      <c r="A1278" s="7"/>
      <c r="B1278" s="7"/>
      <c r="C1278" s="8"/>
      <c r="D1278" s="5"/>
      <c r="E1278" s="5"/>
      <c r="F1278" s="5"/>
      <c r="G1278" s="5"/>
      <c r="H1278" s="5"/>
      <c r="I1278" s="5"/>
      <c r="J1278" s="5"/>
      <c r="K1278" s="5"/>
      <c r="L1278" s="5"/>
      <c r="M1278" s="8"/>
    </row>
    <row r="1279" spans="1:42" ht="23.1" customHeight="1">
      <c r="A1279" s="7"/>
      <c r="B1279" s="7"/>
      <c r="C1279" s="8"/>
      <c r="D1279" s="5"/>
      <c r="E1279" s="5"/>
      <c r="F1279" s="5"/>
      <c r="G1279" s="5"/>
      <c r="H1279" s="5"/>
      <c r="I1279" s="5"/>
      <c r="J1279" s="5"/>
      <c r="K1279" s="5"/>
      <c r="L1279" s="5"/>
      <c r="M1279" s="8"/>
    </row>
    <row r="1280" spans="1:42" ht="23.1" customHeight="1">
      <c r="A1280" s="7"/>
      <c r="B1280" s="7"/>
      <c r="C1280" s="8"/>
      <c r="D1280" s="5"/>
      <c r="E1280" s="5"/>
      <c r="F1280" s="5"/>
      <c r="G1280" s="5"/>
      <c r="H1280" s="5"/>
      <c r="I1280" s="5"/>
      <c r="J1280" s="5"/>
      <c r="K1280" s="5"/>
      <c r="L1280" s="5"/>
      <c r="M1280" s="8"/>
    </row>
    <row r="1281" spans="1:45" ht="23.1" customHeight="1">
      <c r="A1281" s="7"/>
      <c r="B1281" s="7"/>
      <c r="C1281" s="8"/>
      <c r="D1281" s="5"/>
      <c r="E1281" s="5"/>
      <c r="F1281" s="5"/>
      <c r="G1281" s="5"/>
      <c r="H1281" s="5"/>
      <c r="I1281" s="5"/>
      <c r="J1281" s="5"/>
      <c r="K1281" s="5"/>
      <c r="L1281" s="5"/>
      <c r="M1281" s="8"/>
    </row>
    <row r="1282" spans="1:45" ht="23.1" customHeight="1">
      <c r="A1282" s="9" t="s">
        <v>51</v>
      </c>
      <c r="B1282" s="10"/>
      <c r="C1282" s="11"/>
      <c r="D1282" s="12"/>
      <c r="E1282" s="12"/>
      <c r="F1282" s="12">
        <f>ROUNDDOWN(SUMIF(Q1266:Q1281, "1", F1266:F1281), 0)</f>
        <v>0</v>
      </c>
      <c r="G1282" s="12"/>
      <c r="H1282" s="12">
        <f>ROUNDDOWN(SUMIF(Q1266:Q1281, "1", H1266:H1281), 0)</f>
        <v>0</v>
      </c>
      <c r="I1282" s="12"/>
      <c r="J1282" s="12">
        <f>ROUNDDOWN(SUMIF(Q1266:Q1281, "1", J1266:J1281), 0)</f>
        <v>0</v>
      </c>
      <c r="K1282" s="12"/>
      <c r="L1282" s="12">
        <f>F1282+H1282+J1282</f>
        <v>0</v>
      </c>
      <c r="M1282" s="11"/>
      <c r="R1282" s="1">
        <f t="shared" ref="R1282:AS1282" si="1197">ROUNDDOWN(SUM(R1266:R1267), 0)</f>
        <v>0</v>
      </c>
      <c r="S1282" s="1">
        <f t="shared" si="1197"/>
        <v>0</v>
      </c>
      <c r="T1282" s="1">
        <f t="shared" si="1197"/>
        <v>0</v>
      </c>
      <c r="U1282" s="1">
        <f t="shared" si="1197"/>
        <v>0</v>
      </c>
      <c r="V1282" s="1">
        <f t="shared" si="1197"/>
        <v>0</v>
      </c>
      <c r="W1282" s="1">
        <f t="shared" si="1197"/>
        <v>0</v>
      </c>
      <c r="X1282" s="1">
        <f t="shared" si="1197"/>
        <v>0</v>
      </c>
      <c r="Y1282" s="1">
        <f t="shared" si="1197"/>
        <v>0</v>
      </c>
      <c r="Z1282" s="1">
        <f t="shared" si="1197"/>
        <v>0</v>
      </c>
      <c r="AA1282" s="1">
        <f t="shared" si="1197"/>
        <v>0</v>
      </c>
      <c r="AB1282" s="1">
        <f t="shared" si="1197"/>
        <v>0</v>
      </c>
      <c r="AC1282" s="1">
        <f t="shared" si="1197"/>
        <v>0</v>
      </c>
      <c r="AD1282" s="1">
        <f t="shared" si="1197"/>
        <v>0</v>
      </c>
      <c r="AE1282" s="1">
        <f t="shared" si="1197"/>
        <v>0</v>
      </c>
      <c r="AF1282" s="1">
        <f t="shared" si="1197"/>
        <v>0</v>
      </c>
      <c r="AG1282" s="1">
        <f t="shared" si="1197"/>
        <v>0</v>
      </c>
      <c r="AH1282" s="1">
        <f t="shared" si="1197"/>
        <v>0</v>
      </c>
      <c r="AI1282" s="1">
        <f t="shared" si="1197"/>
        <v>0</v>
      </c>
      <c r="AJ1282" s="1">
        <f t="shared" si="1197"/>
        <v>0</v>
      </c>
      <c r="AK1282" s="1">
        <f t="shared" si="1197"/>
        <v>0</v>
      </c>
      <c r="AL1282" s="1">
        <f t="shared" si="1197"/>
        <v>0</v>
      </c>
      <c r="AM1282" s="1">
        <f t="shared" si="1197"/>
        <v>0</v>
      </c>
      <c r="AN1282" s="1">
        <f t="shared" si="1197"/>
        <v>0</v>
      </c>
      <c r="AO1282" s="1">
        <f t="shared" si="1197"/>
        <v>0</v>
      </c>
      <c r="AP1282" s="1">
        <f t="shared" si="1197"/>
        <v>0</v>
      </c>
      <c r="AQ1282" s="1">
        <f t="shared" si="1197"/>
        <v>0</v>
      </c>
      <c r="AR1282" s="1">
        <f t="shared" si="1197"/>
        <v>0</v>
      </c>
      <c r="AS1282" s="1">
        <f t="shared" si="1197"/>
        <v>0</v>
      </c>
    </row>
    <row r="1283" spans="1:45" ht="23.1" customHeight="1">
      <c r="A1283" s="68" t="s">
        <v>324</v>
      </c>
      <c r="B1283" s="69"/>
      <c r="C1283" s="69"/>
      <c r="D1283" s="69"/>
      <c r="E1283" s="69"/>
      <c r="F1283" s="69"/>
      <c r="G1283" s="69"/>
      <c r="H1283" s="69"/>
      <c r="I1283" s="69"/>
      <c r="J1283" s="69"/>
      <c r="K1283" s="69"/>
      <c r="L1283" s="69"/>
      <c r="M1283" s="69"/>
    </row>
    <row r="1284" spans="1:45" ht="23.1" customHeight="1">
      <c r="A1284" s="3" t="s">
        <v>325</v>
      </c>
      <c r="B1284" s="7"/>
      <c r="C1284" s="4" t="s">
        <v>220</v>
      </c>
      <c r="D1284" s="5">
        <v>1</v>
      </c>
      <c r="E1284" s="5"/>
      <c r="F1284" s="5">
        <f>ROUNDDOWN(D1284*E1284, 0)</f>
        <v>0</v>
      </c>
      <c r="G1284" s="5"/>
      <c r="H1284" s="5">
        <f>ROUNDDOWN(D1284*G1284, 0)</f>
        <v>0</v>
      </c>
      <c r="I1284" s="5"/>
      <c r="J1284" s="5">
        <f>ROUNDDOWN(D1284*I1284, 0)</f>
        <v>0</v>
      </c>
      <c r="K1284" s="5">
        <f t="shared" ref="K1284:L1287" si="1198">E1284+G1284+I1284</f>
        <v>0</v>
      </c>
      <c r="L1284" s="5">
        <f t="shared" si="1198"/>
        <v>0</v>
      </c>
      <c r="M1284" s="8"/>
      <c r="O1284" s="1" t="str">
        <f>""</f>
        <v/>
      </c>
      <c r="P1284" s="6" t="s">
        <v>50</v>
      </c>
      <c r="Q1284" s="1">
        <v>1</v>
      </c>
      <c r="R1284" s="1">
        <f>IF(P1284="기계경비", J1284, 0)</f>
        <v>0</v>
      </c>
      <c r="S1284" s="1">
        <f>IF(P1284="운반비", J1284, 0)</f>
        <v>0</v>
      </c>
      <c r="T1284" s="1">
        <f>IF(P1284="작업부산물", F1284, 0)</f>
        <v>0</v>
      </c>
      <c r="U1284" s="1">
        <f>IF(P1284="관급", F1284, 0)</f>
        <v>0</v>
      </c>
      <c r="V1284" s="1">
        <f>IF(P1284="외주비", J1284, 0)</f>
        <v>0</v>
      </c>
      <c r="W1284" s="1">
        <f>IF(P1284="장비비", J1284, 0)</f>
        <v>0</v>
      </c>
      <c r="X1284" s="1">
        <f>IF(P1284="폐기물처리비", J1284, 0)</f>
        <v>0</v>
      </c>
      <c r="Y1284" s="1">
        <f>IF(P1284="가설비", J1284, 0)</f>
        <v>0</v>
      </c>
      <c r="Z1284" s="1">
        <f>IF(P1284="잡비제외분", F1284, 0)</f>
        <v>0</v>
      </c>
      <c r="AA1284" s="1">
        <f>IF(P1284="사급자재대", L1284, 0)</f>
        <v>0</v>
      </c>
      <c r="AB1284" s="1">
        <f>IF(P1284="관급자재대", L1284, 0)</f>
        <v>0</v>
      </c>
      <c r="AC1284" s="1">
        <f>IF(P1284="관급자관급자재대", L1284, 0)</f>
        <v>0</v>
      </c>
      <c r="AD1284" s="1">
        <f>IF(P1284="고철처리비", L1284, 0)</f>
        <v>0</v>
      </c>
      <c r="AE1284" s="1">
        <f>IF(P1284="안전관리비", L1284, 0)</f>
        <v>0</v>
      </c>
      <c r="AF1284" s="1">
        <f>IF(P1284="미확정설계공종", L1284, 0)</f>
        <v>0</v>
      </c>
      <c r="AG1284" s="1">
        <f>IF(P1284="품질시험비", L1284, 0)</f>
        <v>0</v>
      </c>
      <c r="AH1284" s="1">
        <f>IF(P1284="사용자항목6", L1284, 0)</f>
        <v>0</v>
      </c>
      <c r="AI1284" s="1">
        <f>IF(P1284="사용자항목7", L1284, 0)</f>
        <v>0</v>
      </c>
      <c r="AJ1284" s="1">
        <f>IF(P1284="사용자항목8", L1284, 0)</f>
        <v>0</v>
      </c>
      <c r="AK1284" s="1">
        <f>IF(P1284="사용자항목9", L1284, 0)</f>
        <v>0</v>
      </c>
      <c r="AL1284" s="1">
        <f>IF(P1284="사용자항목10", L1284, 0)</f>
        <v>0</v>
      </c>
      <c r="AM1284" s="1">
        <f>IF(P1284="사용자항목11", L1284, 0)</f>
        <v>0</v>
      </c>
      <c r="AN1284" s="1">
        <f>IF(P1284="사용자항목12", L1284, 0)</f>
        <v>0</v>
      </c>
      <c r="AO1284" s="1">
        <f>IF(P1284="사용자항목13", L1284, 0)</f>
        <v>0</v>
      </c>
      <c r="AP1284" s="1">
        <f>IF(P1284="사용자항목14", L1284, 0)</f>
        <v>0</v>
      </c>
    </row>
    <row r="1285" spans="1:45" ht="23.1" customHeight="1">
      <c r="A1285" s="3" t="s">
        <v>326</v>
      </c>
      <c r="B1285" s="7"/>
      <c r="C1285" s="4" t="s">
        <v>220</v>
      </c>
      <c r="D1285" s="5">
        <v>1</v>
      </c>
      <c r="E1285" s="5"/>
      <c r="F1285" s="5">
        <f>ROUNDDOWN(D1285*E1285, 0)</f>
        <v>0</v>
      </c>
      <c r="G1285" s="5"/>
      <c r="H1285" s="5">
        <f>ROUNDDOWN(D1285*G1285, 0)</f>
        <v>0</v>
      </c>
      <c r="I1285" s="5"/>
      <c r="J1285" s="5">
        <f>ROUNDDOWN(D1285*I1285, 0)</f>
        <v>0</v>
      </c>
      <c r="K1285" s="5">
        <f t="shared" si="1198"/>
        <v>0</v>
      </c>
      <c r="L1285" s="5">
        <f t="shared" si="1198"/>
        <v>0</v>
      </c>
      <c r="M1285" s="8"/>
      <c r="O1285" s="1" t="str">
        <f>""</f>
        <v/>
      </c>
      <c r="P1285" s="6" t="s">
        <v>50</v>
      </c>
      <c r="Q1285" s="1">
        <v>1</v>
      </c>
      <c r="R1285" s="1">
        <f>IF(P1285="기계경비", J1285, 0)</f>
        <v>0</v>
      </c>
      <c r="S1285" s="1">
        <f>IF(P1285="운반비", J1285, 0)</f>
        <v>0</v>
      </c>
      <c r="T1285" s="1">
        <f>IF(P1285="작업부산물", F1285, 0)</f>
        <v>0</v>
      </c>
      <c r="U1285" s="1">
        <f>IF(P1285="관급", F1285, 0)</f>
        <v>0</v>
      </c>
      <c r="V1285" s="1">
        <f>IF(P1285="외주비", J1285, 0)</f>
        <v>0</v>
      </c>
      <c r="W1285" s="1">
        <f>IF(P1285="장비비", J1285, 0)</f>
        <v>0</v>
      </c>
      <c r="X1285" s="1">
        <f>IF(P1285="폐기물처리비", J1285, 0)</f>
        <v>0</v>
      </c>
      <c r="Y1285" s="1">
        <f>IF(P1285="가설비", J1285, 0)</f>
        <v>0</v>
      </c>
      <c r="Z1285" s="1">
        <f>IF(P1285="잡비제외분", F1285, 0)</f>
        <v>0</v>
      </c>
      <c r="AA1285" s="1">
        <f>IF(P1285="사급자재대", L1285, 0)</f>
        <v>0</v>
      </c>
      <c r="AB1285" s="1">
        <f>IF(P1285="관급자재대", L1285, 0)</f>
        <v>0</v>
      </c>
      <c r="AC1285" s="1">
        <f>IF(P1285="관급자관급자재대", L1285, 0)</f>
        <v>0</v>
      </c>
      <c r="AD1285" s="1">
        <f>IF(P1285="고철처리비", L1285, 0)</f>
        <v>0</v>
      </c>
      <c r="AE1285" s="1">
        <f>IF(P1285="안전관리비", L1285, 0)</f>
        <v>0</v>
      </c>
      <c r="AF1285" s="1">
        <f>IF(P1285="미확정설계공종", L1285, 0)</f>
        <v>0</v>
      </c>
      <c r="AG1285" s="1">
        <f>IF(P1285="품질시험비", L1285, 0)</f>
        <v>0</v>
      </c>
      <c r="AH1285" s="1">
        <f>IF(P1285="사용자항목6", L1285, 0)</f>
        <v>0</v>
      </c>
      <c r="AI1285" s="1">
        <f>IF(P1285="사용자항목7", L1285, 0)</f>
        <v>0</v>
      </c>
      <c r="AJ1285" s="1">
        <f>IF(P1285="사용자항목8", L1285, 0)</f>
        <v>0</v>
      </c>
      <c r="AK1285" s="1">
        <f>IF(P1285="사용자항목9", L1285, 0)</f>
        <v>0</v>
      </c>
      <c r="AL1285" s="1">
        <f>IF(P1285="사용자항목10", L1285, 0)</f>
        <v>0</v>
      </c>
      <c r="AM1285" s="1">
        <f>IF(P1285="사용자항목11", L1285, 0)</f>
        <v>0</v>
      </c>
      <c r="AN1285" s="1">
        <f>IF(P1285="사용자항목12", L1285, 0)</f>
        <v>0</v>
      </c>
      <c r="AO1285" s="1">
        <f>IF(P1285="사용자항목13", L1285, 0)</f>
        <v>0</v>
      </c>
      <c r="AP1285" s="1">
        <f>IF(P1285="사용자항목14", L1285, 0)</f>
        <v>0</v>
      </c>
    </row>
    <row r="1286" spans="1:45" ht="23.1" customHeight="1">
      <c r="A1286" s="3" t="s">
        <v>327</v>
      </c>
      <c r="B1286" s="7"/>
      <c r="C1286" s="4" t="s">
        <v>220</v>
      </c>
      <c r="D1286" s="5">
        <v>1</v>
      </c>
      <c r="E1286" s="5"/>
      <c r="F1286" s="5">
        <f>ROUNDDOWN(D1286*E1286, 0)</f>
        <v>0</v>
      </c>
      <c r="G1286" s="5"/>
      <c r="H1286" s="5">
        <f>ROUNDDOWN(D1286*G1286, 0)</f>
        <v>0</v>
      </c>
      <c r="I1286" s="5"/>
      <c r="J1286" s="5">
        <f>ROUNDDOWN(D1286*I1286, 0)</f>
        <v>0</v>
      </c>
      <c r="K1286" s="5">
        <f t="shared" si="1198"/>
        <v>0</v>
      </c>
      <c r="L1286" s="5">
        <f t="shared" si="1198"/>
        <v>0</v>
      </c>
      <c r="M1286" s="8"/>
      <c r="O1286" s="1" t="str">
        <f>""</f>
        <v/>
      </c>
      <c r="P1286" s="6" t="s">
        <v>50</v>
      </c>
      <c r="Q1286" s="1">
        <v>1</v>
      </c>
      <c r="R1286" s="1">
        <f>IF(P1286="기계경비", J1286, 0)</f>
        <v>0</v>
      </c>
      <c r="S1286" s="1">
        <f>IF(P1286="운반비", J1286, 0)</f>
        <v>0</v>
      </c>
      <c r="T1286" s="1">
        <f>IF(P1286="작업부산물", F1286, 0)</f>
        <v>0</v>
      </c>
      <c r="U1286" s="1">
        <f>IF(P1286="관급", F1286, 0)</f>
        <v>0</v>
      </c>
      <c r="V1286" s="1">
        <f>IF(P1286="외주비", J1286, 0)</f>
        <v>0</v>
      </c>
      <c r="W1286" s="1">
        <f>IF(P1286="장비비", J1286, 0)</f>
        <v>0</v>
      </c>
      <c r="X1286" s="1">
        <f>IF(P1286="폐기물처리비", J1286, 0)</f>
        <v>0</v>
      </c>
      <c r="Y1286" s="1">
        <f>IF(P1286="가설비", J1286, 0)</f>
        <v>0</v>
      </c>
      <c r="Z1286" s="1">
        <f>IF(P1286="잡비제외분", F1286, 0)</f>
        <v>0</v>
      </c>
      <c r="AA1286" s="1">
        <f>IF(P1286="사급자재대", L1286, 0)</f>
        <v>0</v>
      </c>
      <c r="AB1286" s="1">
        <f>IF(P1286="관급자재대", L1286, 0)</f>
        <v>0</v>
      </c>
      <c r="AC1286" s="1">
        <f>IF(P1286="관급자관급자재대", L1286, 0)</f>
        <v>0</v>
      </c>
      <c r="AD1286" s="1">
        <f>IF(P1286="고철처리비", L1286, 0)</f>
        <v>0</v>
      </c>
      <c r="AE1286" s="1">
        <f>IF(P1286="안전관리비", L1286, 0)</f>
        <v>0</v>
      </c>
      <c r="AF1286" s="1">
        <f>IF(P1286="미확정설계공종", L1286, 0)</f>
        <v>0</v>
      </c>
      <c r="AG1286" s="1">
        <f>IF(P1286="품질시험비", L1286, 0)</f>
        <v>0</v>
      </c>
      <c r="AH1286" s="1">
        <f>IF(P1286="사용자항목6", L1286, 0)</f>
        <v>0</v>
      </c>
      <c r="AI1286" s="1">
        <f>IF(P1286="사용자항목7", L1286, 0)</f>
        <v>0</v>
      </c>
      <c r="AJ1286" s="1">
        <f>IF(P1286="사용자항목8", L1286, 0)</f>
        <v>0</v>
      </c>
      <c r="AK1286" s="1">
        <f>IF(P1286="사용자항목9", L1286, 0)</f>
        <v>0</v>
      </c>
      <c r="AL1286" s="1">
        <f>IF(P1286="사용자항목10", L1286, 0)</f>
        <v>0</v>
      </c>
      <c r="AM1286" s="1">
        <f>IF(P1286="사용자항목11", L1286, 0)</f>
        <v>0</v>
      </c>
      <c r="AN1286" s="1">
        <f>IF(P1286="사용자항목12", L1286, 0)</f>
        <v>0</v>
      </c>
      <c r="AO1286" s="1">
        <f>IF(P1286="사용자항목13", L1286, 0)</f>
        <v>0</v>
      </c>
      <c r="AP1286" s="1">
        <f>IF(P1286="사용자항목14", L1286, 0)</f>
        <v>0</v>
      </c>
    </row>
    <row r="1287" spans="1:45" ht="23.1" customHeight="1">
      <c r="A1287" s="3" t="s">
        <v>328</v>
      </c>
      <c r="B1287" s="7"/>
      <c r="C1287" s="4" t="s">
        <v>220</v>
      </c>
      <c r="D1287" s="5">
        <v>1</v>
      </c>
      <c r="E1287" s="5"/>
      <c r="F1287" s="5">
        <f>ROUNDDOWN(D1287*E1287, 0)</f>
        <v>0</v>
      </c>
      <c r="G1287" s="5"/>
      <c r="H1287" s="5">
        <f>ROUNDDOWN(D1287*G1287, 0)</f>
        <v>0</v>
      </c>
      <c r="I1287" s="5">
        <v>0</v>
      </c>
      <c r="J1287" s="5">
        <f>ROUNDDOWN(D1287*I1287, 0)</f>
        <v>0</v>
      </c>
      <c r="K1287" s="5">
        <f t="shared" si="1198"/>
        <v>0</v>
      </c>
      <c r="L1287" s="5">
        <f t="shared" si="1198"/>
        <v>0</v>
      </c>
      <c r="M1287" s="8"/>
      <c r="O1287" s="1" t="str">
        <f>""</f>
        <v/>
      </c>
      <c r="P1287" s="6" t="s">
        <v>50</v>
      </c>
      <c r="Q1287" s="1">
        <v>1</v>
      </c>
      <c r="R1287" s="1">
        <f>IF(P1287="기계경비", J1287, 0)</f>
        <v>0</v>
      </c>
      <c r="S1287" s="1">
        <f>IF(P1287="운반비", J1287, 0)</f>
        <v>0</v>
      </c>
      <c r="T1287" s="1">
        <f>IF(P1287="작업부산물", F1287, 0)</f>
        <v>0</v>
      </c>
      <c r="U1287" s="1">
        <f>IF(P1287="관급", F1287, 0)</f>
        <v>0</v>
      </c>
      <c r="V1287" s="1">
        <f>IF(P1287="외주비", J1287, 0)</f>
        <v>0</v>
      </c>
      <c r="W1287" s="1">
        <f>IF(P1287="장비비", J1287, 0)</f>
        <v>0</v>
      </c>
      <c r="X1287" s="1">
        <f>IF(P1287="폐기물처리비", J1287, 0)</f>
        <v>0</v>
      </c>
      <c r="Y1287" s="1">
        <f>IF(P1287="가설비", J1287, 0)</f>
        <v>0</v>
      </c>
      <c r="Z1287" s="1">
        <f>IF(P1287="잡비제외분", F1287, 0)</f>
        <v>0</v>
      </c>
      <c r="AA1287" s="1">
        <f>IF(P1287="사급자재대", L1287, 0)</f>
        <v>0</v>
      </c>
      <c r="AB1287" s="1">
        <f>IF(P1287="관급자재대", L1287, 0)</f>
        <v>0</v>
      </c>
      <c r="AC1287" s="1">
        <f>IF(P1287="관급자관급자재대", L1287, 0)</f>
        <v>0</v>
      </c>
      <c r="AD1287" s="1">
        <f>IF(P1287="고철처리비", L1287, 0)</f>
        <v>0</v>
      </c>
      <c r="AE1287" s="1">
        <f>IF(P1287="안전관리비", L1287, 0)</f>
        <v>0</v>
      </c>
      <c r="AF1287" s="1">
        <f>IF(P1287="미확정설계공종", L1287, 0)</f>
        <v>0</v>
      </c>
      <c r="AG1287" s="1">
        <f>IF(P1287="품질시험비", L1287, 0)</f>
        <v>0</v>
      </c>
      <c r="AH1287" s="1">
        <f>IF(P1287="사용자항목6", L1287, 0)</f>
        <v>0</v>
      </c>
      <c r="AI1287" s="1">
        <f>IF(P1287="사용자항목7", L1287, 0)</f>
        <v>0</v>
      </c>
      <c r="AJ1287" s="1">
        <f>IF(P1287="사용자항목8", L1287, 0)</f>
        <v>0</v>
      </c>
      <c r="AK1287" s="1">
        <f>IF(P1287="사용자항목9", L1287, 0)</f>
        <v>0</v>
      </c>
      <c r="AL1287" s="1">
        <f>IF(P1287="사용자항목10", L1287, 0)</f>
        <v>0</v>
      </c>
      <c r="AM1287" s="1">
        <f>IF(P1287="사용자항목11", L1287, 0)</f>
        <v>0</v>
      </c>
      <c r="AN1287" s="1">
        <f>IF(P1287="사용자항목12", L1287, 0)</f>
        <v>0</v>
      </c>
      <c r="AO1287" s="1">
        <f>IF(P1287="사용자항목13", L1287, 0)</f>
        <v>0</v>
      </c>
      <c r="AP1287" s="1">
        <f>IF(P1287="사용자항목14", L1287, 0)</f>
        <v>0</v>
      </c>
    </row>
    <row r="1288" spans="1:45" ht="23.1" customHeight="1">
      <c r="A1288" s="7"/>
      <c r="B1288" s="7"/>
      <c r="C1288" s="8"/>
      <c r="D1288" s="5"/>
      <c r="E1288" s="5"/>
      <c r="F1288" s="5"/>
      <c r="G1288" s="5"/>
      <c r="H1288" s="5"/>
      <c r="I1288" s="5"/>
      <c r="J1288" s="5"/>
      <c r="K1288" s="5"/>
      <c r="L1288" s="5"/>
      <c r="M1288" s="8"/>
    </row>
    <row r="1289" spans="1:45" ht="23.1" customHeight="1">
      <c r="A1289" s="7"/>
      <c r="B1289" s="7"/>
      <c r="C1289" s="8"/>
      <c r="D1289" s="5"/>
      <c r="E1289" s="5"/>
      <c r="F1289" s="5"/>
      <c r="G1289" s="5"/>
      <c r="H1289" s="5"/>
      <c r="I1289" s="5"/>
      <c r="J1289" s="5"/>
      <c r="K1289" s="5"/>
      <c r="L1289" s="5"/>
      <c r="M1289" s="8"/>
    </row>
    <row r="1290" spans="1:45" ht="23.1" customHeight="1">
      <c r="A1290" s="7"/>
      <c r="B1290" s="7"/>
      <c r="C1290" s="8"/>
      <c r="D1290" s="5"/>
      <c r="E1290" s="5"/>
      <c r="F1290" s="5"/>
      <c r="G1290" s="5"/>
      <c r="H1290" s="5"/>
      <c r="I1290" s="5"/>
      <c r="J1290" s="5"/>
      <c r="K1290" s="5"/>
      <c r="L1290" s="5"/>
      <c r="M1290" s="8"/>
    </row>
    <row r="1291" spans="1:45" ht="23.1" customHeight="1">
      <c r="A1291" s="7"/>
      <c r="B1291" s="7"/>
      <c r="C1291" s="8"/>
      <c r="D1291" s="5"/>
      <c r="E1291" s="5"/>
      <c r="F1291" s="5"/>
      <c r="G1291" s="5"/>
      <c r="H1291" s="5"/>
      <c r="I1291" s="5"/>
      <c r="J1291" s="5"/>
      <c r="K1291" s="5"/>
      <c r="L1291" s="5"/>
      <c r="M1291" s="8"/>
    </row>
    <row r="1292" spans="1:45" ht="23.1" customHeight="1">
      <c r="A1292" s="7"/>
      <c r="B1292" s="7"/>
      <c r="C1292" s="8"/>
      <c r="D1292" s="5"/>
      <c r="E1292" s="5"/>
      <c r="F1292" s="5"/>
      <c r="G1292" s="5"/>
      <c r="H1292" s="5"/>
      <c r="I1292" s="5"/>
      <c r="J1292" s="5"/>
      <c r="K1292" s="5"/>
      <c r="L1292" s="5"/>
      <c r="M1292" s="8"/>
    </row>
    <row r="1293" spans="1:45" ht="23.1" customHeight="1">
      <c r="A1293" s="7"/>
      <c r="B1293" s="7"/>
      <c r="C1293" s="8"/>
      <c r="D1293" s="5"/>
      <c r="E1293" s="5"/>
      <c r="F1293" s="5"/>
      <c r="G1293" s="5"/>
      <c r="H1293" s="5"/>
      <c r="I1293" s="5"/>
      <c r="J1293" s="5"/>
      <c r="K1293" s="5"/>
      <c r="L1293" s="5"/>
      <c r="M1293" s="8"/>
    </row>
    <row r="1294" spans="1:45" ht="23.1" customHeight="1">
      <c r="A1294" s="7"/>
      <c r="B1294" s="7"/>
      <c r="C1294" s="8"/>
      <c r="D1294" s="5"/>
      <c r="E1294" s="5"/>
      <c r="F1294" s="5"/>
      <c r="G1294" s="5"/>
      <c r="H1294" s="5"/>
      <c r="I1294" s="5"/>
      <c r="J1294" s="5"/>
      <c r="K1294" s="5"/>
      <c r="L1294" s="5"/>
      <c r="M1294" s="8"/>
    </row>
    <row r="1295" spans="1:45" ht="23.1" customHeight="1">
      <c r="A1295" s="7"/>
      <c r="B1295" s="7"/>
      <c r="C1295" s="8"/>
      <c r="D1295" s="5"/>
      <c r="E1295" s="5"/>
      <c r="F1295" s="5"/>
      <c r="G1295" s="5"/>
      <c r="H1295" s="5"/>
      <c r="I1295" s="5"/>
      <c r="J1295" s="5"/>
      <c r="K1295" s="5"/>
      <c r="L1295" s="5"/>
      <c r="M1295" s="8"/>
    </row>
    <row r="1296" spans="1:45" ht="23.1" customHeight="1">
      <c r="A1296" s="7"/>
      <c r="B1296" s="7"/>
      <c r="C1296" s="8"/>
      <c r="D1296" s="5"/>
      <c r="E1296" s="5"/>
      <c r="F1296" s="5"/>
      <c r="G1296" s="5"/>
      <c r="H1296" s="5"/>
      <c r="I1296" s="5"/>
      <c r="J1296" s="5"/>
      <c r="K1296" s="5"/>
      <c r="L1296" s="5"/>
      <c r="M1296" s="8"/>
    </row>
    <row r="1297" spans="1:45" ht="23.1" customHeight="1">
      <c r="A1297" s="7"/>
      <c r="B1297" s="7"/>
      <c r="C1297" s="8"/>
      <c r="D1297" s="5"/>
      <c r="E1297" s="5"/>
      <c r="F1297" s="5"/>
      <c r="G1297" s="5"/>
      <c r="H1297" s="5"/>
      <c r="I1297" s="5"/>
      <c r="J1297" s="5"/>
      <c r="K1297" s="5"/>
      <c r="L1297" s="5"/>
      <c r="M1297" s="8"/>
    </row>
    <row r="1298" spans="1:45" ht="23.1" customHeight="1">
      <c r="A1298" s="7"/>
      <c r="B1298" s="7"/>
      <c r="C1298" s="8"/>
      <c r="D1298" s="5"/>
      <c r="E1298" s="5"/>
      <c r="F1298" s="5"/>
      <c r="G1298" s="5"/>
      <c r="H1298" s="5"/>
      <c r="I1298" s="5"/>
      <c r="J1298" s="5"/>
      <c r="K1298" s="5"/>
      <c r="L1298" s="5"/>
      <c r="M1298" s="8"/>
    </row>
    <row r="1299" spans="1:45" ht="23.1" customHeight="1">
      <c r="A1299" s="7"/>
      <c r="B1299" s="7"/>
      <c r="C1299" s="8"/>
      <c r="D1299" s="5"/>
      <c r="E1299" s="5"/>
      <c r="F1299" s="5"/>
      <c r="G1299" s="5"/>
      <c r="H1299" s="5"/>
      <c r="I1299" s="5"/>
      <c r="J1299" s="5"/>
      <c r="K1299" s="5"/>
      <c r="L1299" s="5"/>
      <c r="M1299" s="8"/>
    </row>
    <row r="1300" spans="1:45" ht="23.1" customHeight="1">
      <c r="A1300" s="9" t="s">
        <v>51</v>
      </c>
      <c r="B1300" s="10"/>
      <c r="C1300" s="11"/>
      <c r="D1300" s="12"/>
      <c r="E1300" s="12"/>
      <c r="F1300" s="12">
        <f>ROUNDDOWN(SUMIF(Q1284:Q1299, "1", F1284:F1299), 0)</f>
        <v>0</v>
      </c>
      <c r="G1300" s="12"/>
      <c r="H1300" s="12">
        <f>ROUNDDOWN(SUMIF(Q1284:Q1299, "1", H1284:H1299), 0)</f>
        <v>0</v>
      </c>
      <c r="I1300" s="12"/>
      <c r="J1300" s="12">
        <f>ROUNDDOWN(SUMIF(Q1284:Q1299, "1", J1284:J1299), 0)</f>
        <v>0</v>
      </c>
      <c r="K1300" s="12"/>
      <c r="L1300" s="12">
        <f>F1300+H1300+J1300</f>
        <v>0</v>
      </c>
      <c r="M1300" s="11"/>
      <c r="R1300" s="1">
        <f t="shared" ref="R1300:AS1300" si="1199">ROUNDDOWN(SUM(R1284:R1287), 0)</f>
        <v>0</v>
      </c>
      <c r="S1300" s="1">
        <f t="shared" si="1199"/>
        <v>0</v>
      </c>
      <c r="T1300" s="1">
        <f t="shared" si="1199"/>
        <v>0</v>
      </c>
      <c r="U1300" s="1">
        <f t="shared" si="1199"/>
        <v>0</v>
      </c>
      <c r="V1300" s="1">
        <f t="shared" si="1199"/>
        <v>0</v>
      </c>
      <c r="W1300" s="1">
        <f t="shared" si="1199"/>
        <v>0</v>
      </c>
      <c r="X1300" s="1">
        <f t="shared" si="1199"/>
        <v>0</v>
      </c>
      <c r="Y1300" s="1">
        <f t="shared" si="1199"/>
        <v>0</v>
      </c>
      <c r="Z1300" s="1">
        <f t="shared" si="1199"/>
        <v>0</v>
      </c>
      <c r="AA1300" s="1">
        <f t="shared" si="1199"/>
        <v>0</v>
      </c>
      <c r="AB1300" s="1">
        <f t="shared" si="1199"/>
        <v>0</v>
      </c>
      <c r="AC1300" s="1">
        <f t="shared" si="1199"/>
        <v>0</v>
      </c>
      <c r="AD1300" s="1">
        <f t="shared" si="1199"/>
        <v>0</v>
      </c>
      <c r="AE1300" s="1">
        <f t="shared" si="1199"/>
        <v>0</v>
      </c>
      <c r="AF1300" s="1">
        <f t="shared" si="1199"/>
        <v>0</v>
      </c>
      <c r="AG1300" s="1">
        <f t="shared" si="1199"/>
        <v>0</v>
      </c>
      <c r="AH1300" s="1">
        <f t="shared" si="1199"/>
        <v>0</v>
      </c>
      <c r="AI1300" s="1">
        <f t="shared" si="1199"/>
        <v>0</v>
      </c>
      <c r="AJ1300" s="1">
        <f t="shared" si="1199"/>
        <v>0</v>
      </c>
      <c r="AK1300" s="1">
        <f t="shared" si="1199"/>
        <v>0</v>
      </c>
      <c r="AL1300" s="1">
        <f t="shared" si="1199"/>
        <v>0</v>
      </c>
      <c r="AM1300" s="1">
        <f t="shared" si="1199"/>
        <v>0</v>
      </c>
      <c r="AN1300" s="1">
        <f t="shared" si="1199"/>
        <v>0</v>
      </c>
      <c r="AO1300" s="1">
        <f t="shared" si="1199"/>
        <v>0</v>
      </c>
      <c r="AP1300" s="1">
        <f t="shared" si="1199"/>
        <v>0</v>
      </c>
      <c r="AQ1300" s="1">
        <f t="shared" si="1199"/>
        <v>0</v>
      </c>
      <c r="AR1300" s="1">
        <f t="shared" si="1199"/>
        <v>0</v>
      </c>
      <c r="AS1300" s="1">
        <f t="shared" si="1199"/>
        <v>0</v>
      </c>
    </row>
  </sheetData>
  <mergeCells count="80"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A221:M221"/>
    <mergeCell ref="K3:L3"/>
    <mergeCell ref="A5:M5"/>
    <mergeCell ref="A23:M23"/>
    <mergeCell ref="A59:M59"/>
    <mergeCell ref="A77:M77"/>
    <mergeCell ref="A95:M95"/>
    <mergeCell ref="A113:M113"/>
    <mergeCell ref="A149:M149"/>
    <mergeCell ref="A167:M167"/>
    <mergeCell ref="A185:M185"/>
    <mergeCell ref="A203:M203"/>
    <mergeCell ref="A437:M437"/>
    <mergeCell ref="A239:M239"/>
    <mergeCell ref="A257:M257"/>
    <mergeCell ref="A275:M275"/>
    <mergeCell ref="A293:M293"/>
    <mergeCell ref="A311:M311"/>
    <mergeCell ref="A329:M329"/>
    <mergeCell ref="A347:M347"/>
    <mergeCell ref="A365:M365"/>
    <mergeCell ref="A383:M383"/>
    <mergeCell ref="A401:M401"/>
    <mergeCell ref="A419:M419"/>
    <mergeCell ref="A671:M671"/>
    <mergeCell ref="A455:M455"/>
    <mergeCell ref="A473:M473"/>
    <mergeCell ref="A491:M491"/>
    <mergeCell ref="A509:M509"/>
    <mergeCell ref="A527:M527"/>
    <mergeCell ref="A545:M545"/>
    <mergeCell ref="A563:M563"/>
    <mergeCell ref="A599:M599"/>
    <mergeCell ref="A617:M617"/>
    <mergeCell ref="A635:M635"/>
    <mergeCell ref="A653:M653"/>
    <mergeCell ref="A887:M887"/>
    <mergeCell ref="A689:M689"/>
    <mergeCell ref="A707:M707"/>
    <mergeCell ref="A725:M725"/>
    <mergeCell ref="A743:M743"/>
    <mergeCell ref="A761:M761"/>
    <mergeCell ref="A779:M779"/>
    <mergeCell ref="A797:M797"/>
    <mergeCell ref="A815:M815"/>
    <mergeCell ref="A833:M833"/>
    <mergeCell ref="A851:M851"/>
    <mergeCell ref="A869:M869"/>
    <mergeCell ref="A1103:M1103"/>
    <mergeCell ref="A905:M905"/>
    <mergeCell ref="A923:M923"/>
    <mergeCell ref="A941:M941"/>
    <mergeCell ref="A959:M959"/>
    <mergeCell ref="A977:M977"/>
    <mergeCell ref="A995:M995"/>
    <mergeCell ref="A1013:M1013"/>
    <mergeCell ref="A1031:M1031"/>
    <mergeCell ref="A1049:M1049"/>
    <mergeCell ref="A1067:M1067"/>
    <mergeCell ref="A1085:M1085"/>
    <mergeCell ref="A1229:M1229"/>
    <mergeCell ref="A1247:M1247"/>
    <mergeCell ref="A1265:M1265"/>
    <mergeCell ref="A1283:M1283"/>
    <mergeCell ref="A1121:M1121"/>
    <mergeCell ref="A1139:M1139"/>
    <mergeCell ref="A1157:M1157"/>
    <mergeCell ref="A1175:M1175"/>
    <mergeCell ref="A1193:M1193"/>
    <mergeCell ref="A1211:M1211"/>
  </mergeCells>
  <phoneticPr fontId="1" type="noConversion"/>
  <conditionalFormatting sqref="A5 A6:M1300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6</vt:i4>
      </vt:variant>
    </vt:vector>
  </HeadingPairs>
  <TitlesOfParts>
    <vt:vector size="9" baseType="lpstr">
      <vt:lpstr>원가계산서</vt:lpstr>
      <vt:lpstr>집계표</vt:lpstr>
      <vt:lpstr>내역서</vt:lpstr>
      <vt:lpstr>내역서!Print_Area</vt:lpstr>
      <vt:lpstr>원가계산서!Print_Area</vt:lpstr>
      <vt:lpstr>집계표!Print_Area</vt:lpstr>
      <vt:lpstr>내역서!Print_Titles</vt:lpstr>
      <vt:lpstr>원가계산서!Print_Titles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ksei</cp:lastModifiedBy>
  <cp:lastPrinted>2023-01-10T07:03:06Z</cp:lastPrinted>
  <dcterms:created xsi:type="dcterms:W3CDTF">2023-01-05T09:37:29Z</dcterms:created>
  <dcterms:modified xsi:type="dcterms:W3CDTF">2023-01-10T07:41:25Z</dcterms:modified>
</cp:coreProperties>
</file>